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DieseArbeitsmappe" defaultThemeVersion="124226"/>
  <mc:AlternateContent xmlns:mc="http://schemas.openxmlformats.org/markup-compatibility/2006">
    <mc:Choice Requires="x15">
      <x15ac:absPath xmlns:x15ac="http://schemas.microsoft.com/office/spreadsheetml/2010/11/ac" url="X:\eVergabe\0_Troisdorf_Stadt\Projekte\25-07-21-1200 KA Müllekoven - Los 01 Ingenieurbauwerke\11 - S2 Aufforderung (COSINEX)\"/>
    </mc:Choice>
  </mc:AlternateContent>
  <xr:revisionPtr revIDLastSave="0" documentId="13_ncr:1_{FD46CCF6-45A2-43FA-A7E5-AE59C47D3F2C}" xr6:coauthVersionLast="47" xr6:coauthVersionMax="47" xr10:uidLastSave="{00000000-0000-0000-0000-000000000000}"/>
  <bookViews>
    <workbookView xWindow="28680" yWindow="-120" windowWidth="29040" windowHeight="15840" tabRatio="889" xr2:uid="{00000000-000D-0000-FFFF-FFFF00000000}"/>
  </bookViews>
  <sheets>
    <sheet name="Deckblatt" sheetId="51" r:id="rId1"/>
    <sheet name="Ingenieurbau § 43 Neubau" sheetId="77" r:id="rId2"/>
    <sheet name="Ingenieurbau § 43 Rückbau" sheetId="78" r:id="rId3"/>
    <sheet name="Bes. Lstgen + Stundensätze" sheetId="34" r:id="rId4"/>
  </sheets>
  <definedNames>
    <definedName name="Print_Titles" localSheetId="3">'Bes. Lstgen + Stundensätze'!$5:$5</definedName>
    <definedName name="Print_Titles" localSheetId="1">'Ingenieurbau § 43 Neubau'!$3:$5</definedName>
    <definedName name="Print_Titles" localSheetId="2">'Ingenieurbau § 43 Rückbau'!$3:$5</definedName>
  </definedNames>
  <calcPr calcId="191029"/>
  <customWorkbookViews>
    <customWorkbookView name="Klae - Persönliche Ansicht" guid="{A996A9CE-6391-452D-ACE0-E2AE5A11B376}" mergeInterval="0" personalView="1" maximized="1" xWindow="1" yWindow="1" windowWidth="1356" windowHeight="548"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51" l="1"/>
  <c r="G49" i="34"/>
  <c r="E12" i="77"/>
  <c r="C53" i="78" l="1"/>
  <c r="C51" i="78"/>
  <c r="D34" i="78"/>
  <c r="C50" i="78" s="1"/>
  <c r="C34" i="78"/>
  <c r="A5" i="78"/>
  <c r="A4" i="78"/>
  <c r="A2" i="78"/>
  <c r="A1" i="78"/>
  <c r="D13" i="34"/>
  <c r="G13" i="34"/>
  <c r="D51" i="78" l="1"/>
  <c r="E50" i="78"/>
  <c r="D34" i="77"/>
  <c r="E51" i="78" l="1"/>
  <c r="E52" i="78" s="1"/>
  <c r="E53" i="78" l="1"/>
  <c r="E54" i="78" s="1"/>
  <c r="F38" i="51"/>
  <c r="B16" i="51" s="1"/>
  <c r="E56" i="78" l="1"/>
  <c r="E58" i="78" s="1"/>
  <c r="B6" i="51"/>
  <c r="B8" i="51"/>
  <c r="B29" i="51"/>
  <c r="D33" i="51"/>
  <c r="B33" i="51"/>
  <c r="B21" i="51"/>
  <c r="A2" i="34"/>
  <c r="A2" i="77"/>
  <c r="E59" i="78" l="1"/>
  <c r="E60" i="78" s="1"/>
  <c r="A1" i="77"/>
  <c r="A1" i="34"/>
  <c r="A5" i="34" l="1"/>
  <c r="A4" i="34"/>
  <c r="C53" i="77" l="1"/>
  <c r="C51" i="77"/>
  <c r="C50" i="77"/>
  <c r="C34" i="77"/>
  <c r="A5" i="77"/>
  <c r="A4" i="77"/>
  <c r="E50" i="77" l="1"/>
  <c r="D51" i="77"/>
  <c r="E51" i="77"/>
  <c r="C52" i="34"/>
  <c r="G39" i="34"/>
  <c r="G37" i="34"/>
  <c r="G35" i="34"/>
  <c r="G33" i="34"/>
  <c r="E52" i="77" l="1"/>
  <c r="E53" i="77"/>
  <c r="E54" i="77" s="1"/>
  <c r="G50" i="34"/>
  <c r="G51" i="34" s="1"/>
  <c r="E56" i="77"/>
  <c r="E58" i="77" s="1"/>
  <c r="G52" i="34" l="1"/>
  <c r="G53" i="34" s="1"/>
  <c r="E21" i="51" s="1"/>
  <c r="E59" i="77"/>
  <c r="E60" i="77" s="1"/>
  <c r="G54" i="34" l="1"/>
  <c r="G55" i="34" s="1"/>
  <c r="E24" i="51"/>
  <c r="E25" i="51" s="1"/>
  <c r="E26" i="51" s="1"/>
</calcChain>
</file>

<file path=xl/sharedStrings.xml><?xml version="1.0" encoding="utf-8"?>
<sst xmlns="http://schemas.openxmlformats.org/spreadsheetml/2006/main" count="186" uniqueCount="108">
  <si>
    <t>Honorarsatz</t>
  </si>
  <si>
    <t>1.</t>
  </si>
  <si>
    <t>2.</t>
  </si>
  <si>
    <t>3.</t>
  </si>
  <si>
    <t>4.</t>
  </si>
  <si>
    <r>
      <t xml:space="preserve">Es wird folgender </t>
    </r>
    <r>
      <rPr>
        <b/>
        <sz val="11"/>
        <rFont val="Arial"/>
        <family val="2"/>
      </rPr>
      <t>Honorarsatz</t>
    </r>
    <r>
      <rPr>
        <sz val="11"/>
        <rFont val="Arial"/>
        <family val="2"/>
      </rPr>
      <t xml:space="preserve"> angeboten:</t>
    </r>
  </si>
  <si>
    <t>Die Nebenkosten (einschl. Reisekosten) betragen:</t>
  </si>
  <si>
    <t>KG 300:</t>
  </si>
  <si>
    <t>nach HOAI</t>
  </si>
  <si>
    <t>Leistungsphase 6</t>
  </si>
  <si>
    <t>Leistungsphase 7</t>
  </si>
  <si>
    <t>Leistungsphase 3</t>
  </si>
  <si>
    <t>Leistungsphase 4</t>
  </si>
  <si>
    <t>Leistungsphase 5</t>
  </si>
  <si>
    <t>Leistungsphase 8</t>
  </si>
  <si>
    <t>Leistungsphase 9</t>
  </si>
  <si>
    <t>KG 400:</t>
  </si>
  <si>
    <t>Leistungsphase 1</t>
  </si>
  <si>
    <t>Leistungsphase 2</t>
  </si>
  <si>
    <t>Vorläufig geschätzte Kosten (netto) und Angabe der Honorarzone</t>
  </si>
  <si>
    <t>5.</t>
  </si>
  <si>
    <t>6.</t>
  </si>
  <si>
    <t>% (vom Nettohonorar)</t>
  </si>
  <si>
    <t>Für den Auftragnehmer
(Geschäftsführer oder Partner der Gesellschafter)</t>
  </si>
  <si>
    <t>Für Architekten / Ingenieure / 
Dipl.-Ingenieure / M.Sc. / B.Sc.</t>
  </si>
  <si>
    <r>
      <t xml:space="preserve">Es wird folgender </t>
    </r>
    <r>
      <rPr>
        <b/>
        <sz val="10"/>
        <rFont val="Arial"/>
        <family val="2"/>
      </rPr>
      <t>Umbauzuschlag</t>
    </r>
    <r>
      <rPr>
        <sz val="10"/>
        <rFont val="Arial"/>
        <family val="2"/>
      </rPr>
      <t xml:space="preserve"> (in %) angeboten:</t>
    </r>
  </si>
  <si>
    <t>Für Technische Zeichner und sonstige Mitarbeiter mit 
vergleichbarer Qualifikation</t>
  </si>
  <si>
    <t>Umbauzuschlag auf Grundleistungen</t>
  </si>
  <si>
    <t>Vorläufige Honorarermittlung auf Basis der prognositzierten Kosten zur Ermittlung der Wertungssumme:</t>
  </si>
  <si>
    <t/>
  </si>
  <si>
    <t>zzgl. Umbauzuschlag</t>
  </si>
  <si>
    <t>zzgl. Nebenkosten</t>
  </si>
  <si>
    <t>Zwischensumme netto</t>
  </si>
  <si>
    <t>Zwischensumme unter Berücksichtigung des  Zuschlags/Abschlags</t>
  </si>
  <si>
    <t>zzgl. MwSt.</t>
  </si>
  <si>
    <t>Zwischensumme brutto</t>
  </si>
  <si>
    <t>A.</t>
  </si>
  <si>
    <t>Besondere Leistungen</t>
  </si>
  <si>
    <t>Zur Angebotswertung geschätzte Zeitansätze:</t>
  </si>
  <si>
    <t>Stundensätze 
(€/h netto)</t>
  </si>
  <si>
    <t>Gesamtpreise der Leistungen nach Zeitaufwand in € netto</t>
  </si>
  <si>
    <t>Vorläufige Honorarermittlung für Besondere Leistungen zur Ermittlung der Wertungssumme:</t>
  </si>
  <si>
    <t xml:space="preserve">Summe Besondere Leistungen (netto) </t>
  </si>
  <si>
    <t>Summe Leistungen nach Zeitaufwand (netto)</t>
  </si>
  <si>
    <t>Hinweis: Sämtliche ausfüllbaren Felder sind gelb formatiert. Hier wird vom Bieter ein Eintrag erwartet.</t>
  </si>
  <si>
    <t xml:space="preserve">Nicht beauftragte Teilleistungen der Leistungsphase 7 </t>
  </si>
  <si>
    <t xml:space="preserve">Nicht beauftragte Teilleistungen der Leistungsphase 6 </t>
  </si>
  <si>
    <t>Die vorläufig geschätzten, anrechenbaren Kosten betragen:</t>
  </si>
  <si>
    <t>B</t>
  </si>
  <si>
    <t>C</t>
  </si>
  <si>
    <t>(vom Nettohonorar)</t>
  </si>
  <si>
    <t>1)</t>
  </si>
  <si>
    <t>Eine Anrechnung der mitzuverarbeitenden Bausubstanz findet nicht statt, diese ist angemessen im angebotenen Umbauzuschlag berücksichtigt.</t>
  </si>
  <si>
    <t>angeboten</t>
  </si>
  <si>
    <t>Angebotssumme</t>
  </si>
  <si>
    <t>netto</t>
  </si>
  <si>
    <t>Zwischensumme (netto)</t>
  </si>
  <si>
    <t>Summe (netto)</t>
  </si>
  <si>
    <t>brutto</t>
  </si>
  <si>
    <t>MwSt. (19%)</t>
  </si>
  <si>
    <t>- Weitere Besondere Leistungen -</t>
  </si>
  <si>
    <t>Nebenkosten nach § 14 HOAI</t>
  </si>
  <si>
    <t>- Ingenieurbauwerke gemäß § 43 HOAI -</t>
  </si>
  <si>
    <r>
      <t xml:space="preserve">Das Projekt wird einvernehmlich folgender </t>
    </r>
    <r>
      <rPr>
        <b/>
        <sz val="11"/>
        <rFont val="Arial"/>
        <family val="2"/>
      </rPr>
      <t>Honorarzone</t>
    </r>
    <r>
      <rPr>
        <sz val="11"/>
        <rFont val="Arial"/>
        <family val="2"/>
      </rPr>
      <t xml:space="preserve"> (§ 44 Abs. 1 HOAI) zugeordnet:</t>
    </r>
  </si>
  <si>
    <t>D</t>
  </si>
  <si>
    <t>Basishonorarsatz</t>
  </si>
  <si>
    <t>Honorarsätze für Leistungen nach Zeitaufwand sowie für zusätzliche Leistungen und Änderungsleistungen</t>
  </si>
  <si>
    <t>Nebenkosten nach § 14 HOAI für die Besonderen Leistungen sowie für zusätzliche Leistungen und Änderungsleistungen</t>
  </si>
  <si>
    <t>1) inkl. Kosten für die Anlagen der Maschinentechnik nach § 42 Abs. 1 HOAI</t>
  </si>
  <si>
    <t>Grundleistungen</t>
  </si>
  <si>
    <t>Reduzierung der LP 7 auf:</t>
  </si>
  <si>
    <t>Reduzierung der LP 6 auf:</t>
  </si>
  <si>
    <r>
      <t xml:space="preserve">Auf sämtliche Honorarbestandteile (Ziffer 3. - 5.) wird folgender Zuschlag bzw. Abschlag angeboten </t>
    </r>
    <r>
      <rPr>
        <b/>
        <sz val="10"/>
        <color rgb="FF0000FF"/>
        <rFont val="Arial"/>
        <family val="2"/>
      </rPr>
      <t>***)</t>
    </r>
  </si>
  <si>
    <t>***) Zuschläge müssen mit einem positiven Wert, Abschläge mit einem negativen Wert angegeben werden. 
Ist kein Zu- oder Abschlag angegeben, ist ein Nachlass in Höhe von 0,00% angeboten.</t>
  </si>
  <si>
    <t>*) Hinweis siehe unten</t>
  </si>
  <si>
    <t>Planungsbegleitende Vermessung, 
Leistungsbild gemäß Anlage 1 HOAI, Ziffer 1.4.4 (3) 
– alle Grundleistungen der Leistungsphasen 1 bis 4 –</t>
  </si>
  <si>
    <t>Bauvermessung, 
Leistungsbild gemäß Anlage 1 HOAI, Ziffer 1.4.7 (3) 
– alle Grundleistungen der Leistungsphasen 1 bis 5 –</t>
  </si>
  <si>
    <t>Honorar für Besondere Leistungen gem. Anlage 2 des Vertragsentwurfs sowie für zusätzliche Leistungen und Änderungsleistungen</t>
  </si>
  <si>
    <t>anteiliges Honorar gemäß angebotenem Leistungsumfang</t>
  </si>
  <si>
    <t>Summe Grundleistungen (GL):</t>
  </si>
  <si>
    <t>Honorar für die Grundleistungen nach der Honorartafel der HOAI               (100,00 %)</t>
  </si>
  <si>
    <t>von (100 %)</t>
  </si>
  <si>
    <t>(e) Erstellen der Vergabevorschläge, Dokumentation des Vergabeverfahrens</t>
  </si>
  <si>
    <t>(h) Mitwirken bei der Auftragserteilung</t>
  </si>
  <si>
    <t>(a) Einholen von Angeboten</t>
  </si>
  <si>
    <t>Grundlagen der Honorarberechnung, Grundleistungen nach § 43 i.V.m. Anlage 12.1 HOAI</t>
  </si>
  <si>
    <t>*) Hinweis:  
Reduzierung auf die ausgewiesenen %-Sätze, falls folgende Teilleistungen der Grundleistungen (s. Anlage 12.1 HOAI) vom AG erbracht werden:</t>
  </si>
  <si>
    <t xml:space="preserve">(g) Zusammenstellen der Vergabeunterlagen </t>
  </si>
  <si>
    <t xml:space="preserve">(b) Prüfen und Werten der Angebote aus formaler und rechnerischer Sicht einschließlich Aufstellen des 
     Preisspiegels </t>
  </si>
  <si>
    <t xml:space="preserve">(f)  Zusammenstellen der Vertragsunterlagen </t>
  </si>
  <si>
    <t>(g) Vergleichen der Ausschreibungsergebnisse mit den vom Planer bepreisten Leistungsverzeichnissen und
     der Kostenberechnung</t>
  </si>
  <si>
    <t>ggf. Erläuterung zur Preisermittlung</t>
  </si>
  <si>
    <r>
      <rPr>
        <b/>
        <sz val="10"/>
        <rFont val="Arial"/>
        <family val="2"/>
      </rPr>
      <t>Honorarpauschale</t>
    </r>
    <r>
      <rPr>
        <sz val="10"/>
        <rFont val="Arial"/>
        <family val="2"/>
      </rPr>
      <t xml:space="preserve"> in € netto </t>
    </r>
  </si>
  <si>
    <t>Ansatz der prognostizierten anrechenbaren Kosten zur Ermittlung des Wertungspreises *)</t>
  </si>
  <si>
    <t>%-Satz angeben</t>
  </si>
  <si>
    <t>Wertungspreis der Position in € netto</t>
  </si>
  <si>
    <r>
      <t>*)
Die Honorare für die örtliche Bauüberwachung sind als %-Satz auf die anrechenbaren Kosten der jeweiligen Leistungspositionen anzugeben. 
Zur Ermittlung der Wertungssumme aus den Honorarangeboten dienen als Basis die jeweils prognostizierten anrechenbaren Kosten der Leistungsposition. 
Basis der späteren Abrechnung sind die anrechenbaren Kosten der jeweiligen</t>
    </r>
    <r>
      <rPr>
        <b/>
        <sz val="9"/>
        <color rgb="FFFF0000"/>
        <rFont val="Arial"/>
        <family val="2"/>
      </rPr>
      <t xml:space="preserve"> Leistungspositionen nach der Kostenfeststellung.</t>
    </r>
  </si>
  <si>
    <t>Neubau der Faulung auf dem Klärwerk Troisdorf Müllekoven</t>
  </si>
  <si>
    <t>Los 01 - Objektplanung Ingenieurbauwerke</t>
  </si>
  <si>
    <t>IV</t>
  </si>
  <si>
    <t>Für staatlich gepr. Bautechniker / Bachelor Prof. / Master Prof.</t>
  </si>
  <si>
    <t>Honorarangebot</t>
  </si>
  <si>
    <t>Objekt 2: Rückbau/Demontage der Altanlagen</t>
  </si>
  <si>
    <t>örtliche Bauüberwachung für Ingenieurbauwerke Objekt 1
gem. Anlage 2 des Ingenieurvertrages</t>
  </si>
  <si>
    <t>Bereitstellung einer Datenaustauschplattform
gem. Anlage 2 des Ingenieurvertrages</t>
  </si>
  <si>
    <t>Dreidimensionale Planung,
Leistung gem. Anlage 2 des Ingenieurvertrages</t>
  </si>
  <si>
    <t>Objekt 1: Neubau der Faulung</t>
  </si>
  <si>
    <t>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</si>
</sst>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43" formatCode="_-* #,##0.00_-;\-* #,##0.00_-;_-* &quot;-&quot;??_-;_-@_-"/>
    <numFmt numFmtId="164" formatCode="_-* #,##0.00\ [$€]_-;\-* #,##0.00\ [$€]_-;_-* &quot;-&quot;??\ [$€]_-;_-@_-"/>
    <numFmt numFmtId="165" formatCode="_-* #,##0\ &quot;€&quot;_-;\-* #,##0\ &quot;€&quot;_-;_-* &quot;-&quot;??\ &quot;€&quot;_-;_-@_-"/>
    <numFmt numFmtId="166" formatCode="#,##0.00\ &quot;€&quot;"/>
    <numFmt numFmtId="167" formatCode="\(0.00\ %\)"/>
    <numFmt numFmtId="168" formatCode="#,##0.00\ &quot;h&quot;"/>
    <numFmt numFmtId="169" formatCode="#,##0.00\ &quot;€/h&quot;"/>
    <numFmt numFmtId="170" formatCode="0.00\ %"/>
    <numFmt numFmtId="171" formatCode="_-* #,##0.00\ _€_-;\-* #,##0.00\ _€_-;_-* &quot;-&quot;??\ _€_-;_-@_-"/>
  </numFmts>
  <fonts count="27">
    <font>
      <sz val="10"/>
      <name val="Arial"/>
    </font>
    <font>
      <sz val="9"/>
      <name val="Frutiger 57Cn"/>
    </font>
    <font>
      <sz val="10"/>
      <name val="Arial"/>
      <family val="2"/>
    </font>
    <font>
      <sz val="10"/>
      <name val="Arial"/>
      <family val="2"/>
    </font>
    <font>
      <sz val="11"/>
      <name val="Arial"/>
      <family val="2"/>
    </font>
    <font>
      <b/>
      <sz val="11"/>
      <name val="Arial"/>
      <family val="2"/>
    </font>
    <font>
      <u/>
      <sz val="12"/>
      <name val="Arial"/>
      <family val="2"/>
    </font>
    <font>
      <sz val="9"/>
      <name val="Arial"/>
      <family val="2"/>
    </font>
    <font>
      <u/>
      <sz val="11"/>
      <name val="Arial"/>
      <family val="2"/>
    </font>
    <font>
      <sz val="10"/>
      <name val="Symbol"/>
      <family val="1"/>
      <charset val="2"/>
    </font>
    <font>
      <b/>
      <sz val="11"/>
      <color rgb="FFFF0000"/>
      <name val="Arial"/>
      <family val="2"/>
    </font>
    <font>
      <b/>
      <sz val="10"/>
      <name val="Arial"/>
      <family val="2"/>
    </font>
    <font>
      <b/>
      <sz val="9"/>
      <color rgb="FF0000FF"/>
      <name val="Arial"/>
      <family val="2"/>
    </font>
    <font>
      <b/>
      <sz val="10"/>
      <color rgb="FF0000FF"/>
      <name val="Arial"/>
      <family val="2"/>
    </font>
    <font>
      <b/>
      <sz val="12"/>
      <name val="Arial"/>
      <family val="2"/>
    </font>
    <font>
      <sz val="11"/>
      <color rgb="FFFF0000"/>
      <name val="Arial"/>
      <family val="2"/>
    </font>
    <font>
      <b/>
      <sz val="11"/>
      <color rgb="FF0000FF"/>
      <name val="Arial"/>
      <family val="2"/>
    </font>
    <font>
      <sz val="11"/>
      <color rgb="FF0000FF"/>
      <name val="Arial"/>
      <family val="2"/>
    </font>
    <font>
      <sz val="10"/>
      <name val="Arial"/>
      <family val="2"/>
    </font>
    <font>
      <sz val="9"/>
      <color theme="1" tint="0.499984740745262"/>
      <name val="Arial"/>
      <family val="2"/>
    </font>
    <font>
      <b/>
      <sz val="16"/>
      <name val="Arial"/>
      <family val="2"/>
    </font>
    <font>
      <sz val="11"/>
      <color theme="0"/>
      <name val="Arial"/>
      <family val="2"/>
    </font>
    <font>
      <sz val="8"/>
      <color rgb="FFFF0000"/>
      <name val="Arial"/>
      <family val="2"/>
    </font>
    <font>
      <b/>
      <sz val="9"/>
      <color rgb="FFFF0000"/>
      <name val="Arial"/>
      <family val="2"/>
    </font>
    <font>
      <sz val="10"/>
      <name val="Arial"/>
      <family val="2"/>
    </font>
    <font>
      <b/>
      <sz val="7"/>
      <color rgb="FF0000FF"/>
      <name val="Arial"/>
      <family val="2"/>
    </font>
    <font>
      <b/>
      <sz val="8"/>
      <color rgb="FF0000FF"/>
      <name val="Arial"/>
      <family val="2"/>
    </font>
  </fonts>
  <fills count="7">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33">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FFFF00"/>
      </left>
      <right style="medium">
        <color rgb="FFFFFF00"/>
      </right>
      <top style="medium">
        <color rgb="FFFFFF00"/>
      </top>
      <bottom style="medium">
        <color rgb="FFFFFF00"/>
      </bottom>
      <diagonal/>
    </border>
    <border>
      <left style="medium">
        <color rgb="FFFFFF00"/>
      </left>
      <right/>
      <top style="medium">
        <color rgb="FFFFFF00"/>
      </top>
      <bottom style="medium">
        <color rgb="FFFFFF00"/>
      </bottom>
      <diagonal/>
    </border>
    <border>
      <left/>
      <right style="medium">
        <color rgb="FFFFFF00"/>
      </right>
      <top style="medium">
        <color rgb="FFFFFF00"/>
      </top>
      <bottom style="medium">
        <color rgb="FFFFFF00"/>
      </bottom>
      <diagonal/>
    </border>
    <border>
      <left style="medium">
        <color rgb="FFFFFF00"/>
      </left>
      <right style="medium">
        <color rgb="FFFFFF00"/>
      </right>
      <top style="medium">
        <color rgb="FFFFFF00"/>
      </top>
      <bottom/>
      <diagonal/>
    </border>
    <border>
      <left style="medium">
        <color rgb="FFFFFF00"/>
      </left>
      <right style="medium">
        <color rgb="FFFFFF00"/>
      </right>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bottom style="medium">
        <color rgb="FFFFFF00"/>
      </bottom>
      <diagonal/>
    </border>
    <border>
      <left/>
      <right/>
      <top style="medium">
        <color rgb="FFFFFF00"/>
      </top>
      <bottom style="medium">
        <color rgb="FFFFFF00"/>
      </bottom>
      <diagonal/>
    </border>
    <border>
      <left style="medium">
        <color rgb="FFFFFF00"/>
      </left>
      <right/>
      <top style="medium">
        <color rgb="FFFFFF00"/>
      </top>
      <bottom/>
      <diagonal/>
    </border>
    <border>
      <left/>
      <right/>
      <top style="medium">
        <color rgb="FFFFFF00"/>
      </top>
      <bottom/>
      <diagonal/>
    </border>
    <border>
      <left style="medium">
        <color rgb="FFFFFF00"/>
      </left>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bottom/>
      <diagonal/>
    </border>
    <border>
      <left style="medium">
        <color auto="1"/>
      </left>
      <right style="medium">
        <color auto="1"/>
      </right>
      <top style="medium">
        <color auto="1"/>
      </top>
      <bottom style="medium">
        <color auto="1"/>
      </bottom>
      <diagonal/>
    </border>
  </borders>
  <cellStyleXfs count="10">
    <xf numFmtId="0" fontId="0" fillId="0" borderId="0"/>
    <xf numFmtId="164"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18" fillId="0" borderId="0" applyFont="0" applyFill="0" applyBorder="0" applyAlignment="0" applyProtection="0"/>
    <xf numFmtId="43" fontId="24" fillId="0" borderId="0" applyFont="0" applyFill="0" applyBorder="0" applyAlignment="0" applyProtection="0"/>
  </cellStyleXfs>
  <cellXfs count="208">
    <xf numFmtId="0" fontId="0" fillId="0" borderId="0" xfId="0"/>
    <xf numFmtId="0" fontId="4" fillId="0" borderId="0" xfId="0" applyFont="1" applyAlignment="1">
      <alignment vertical="center"/>
    </xf>
    <xf numFmtId="0" fontId="4" fillId="0" borderId="1" xfId="0" applyFont="1" applyBorder="1" applyAlignment="1">
      <alignment vertical="center"/>
    </xf>
    <xf numFmtId="0" fontId="4" fillId="0" borderId="2" xfId="0" applyFont="1" applyBorder="1" applyAlignment="1">
      <alignment vertical="center"/>
    </xf>
    <xf numFmtId="0" fontId="4" fillId="0" borderId="8" xfId="0" applyFont="1" applyBorder="1" applyAlignment="1">
      <alignment vertical="center"/>
    </xf>
    <xf numFmtId="0" fontId="5" fillId="0" borderId="0" xfId="0" applyFont="1" applyAlignment="1">
      <alignment horizontal="right" vertical="center"/>
    </xf>
    <xf numFmtId="0" fontId="4" fillId="0" borderId="0" xfId="4" applyFont="1" applyAlignment="1">
      <alignment vertical="center"/>
    </xf>
    <xf numFmtId="0" fontId="4" fillId="0" borderId="1" xfId="4" applyFont="1" applyBorder="1" applyAlignment="1">
      <alignment vertical="center"/>
    </xf>
    <xf numFmtId="0" fontId="4" fillId="0" borderId="6" xfId="4" applyFont="1" applyBorder="1" applyAlignment="1">
      <alignment vertical="center"/>
    </xf>
    <xf numFmtId="0" fontId="5" fillId="0" borderId="7" xfId="4" applyFont="1" applyBorder="1" applyAlignment="1">
      <alignment horizontal="right" vertical="center"/>
    </xf>
    <xf numFmtId="0" fontId="5" fillId="0" borderId="0" xfId="4" applyFont="1" applyAlignment="1">
      <alignment horizontal="right" vertical="center"/>
    </xf>
    <xf numFmtId="0" fontId="5" fillId="0" borderId="0" xfId="0" applyFont="1" applyAlignment="1">
      <alignment horizontal="left" vertical="center" wrapText="1"/>
    </xf>
    <xf numFmtId="0" fontId="5" fillId="0" borderId="3" xfId="0" applyFont="1" applyBorder="1" applyAlignment="1">
      <alignment horizontal="center" vertical="center"/>
    </xf>
    <xf numFmtId="165" fontId="5" fillId="3" borderId="0" xfId="0" applyNumberFormat="1" applyFont="1" applyFill="1" applyAlignment="1">
      <alignment horizontal="center" vertical="center"/>
    </xf>
    <xf numFmtId="0" fontId="2" fillId="0" borderId="0" xfId="0" applyFont="1" applyAlignment="1">
      <alignment horizontal="left" vertical="center" wrapText="1"/>
    </xf>
    <xf numFmtId="167" fontId="2" fillId="0" borderId="0" xfId="0" applyNumberFormat="1" applyFont="1" applyAlignment="1">
      <alignment horizontal="right" vertical="center" wrapText="1" indent="3"/>
    </xf>
    <xf numFmtId="166" fontId="4" fillId="3" borderId="0" xfId="0" applyNumberFormat="1" applyFont="1" applyFill="1" applyAlignment="1">
      <alignment horizontal="right" vertical="center" indent="1"/>
    </xf>
    <xf numFmtId="166" fontId="5" fillId="3" borderId="1" xfId="0" applyNumberFormat="1" applyFont="1" applyFill="1" applyBorder="1" applyAlignment="1">
      <alignment horizontal="right" vertical="center" indent="1"/>
    </xf>
    <xf numFmtId="0" fontId="2" fillId="0" borderId="0" xfId="0" applyFont="1" applyAlignment="1">
      <alignment horizontal="left" vertical="center"/>
    </xf>
    <xf numFmtId="166" fontId="4" fillId="3" borderId="2" xfId="0" applyNumberFormat="1" applyFont="1" applyFill="1" applyBorder="1" applyAlignment="1">
      <alignment horizontal="right" vertical="center" indent="1"/>
    </xf>
    <xf numFmtId="166" fontId="5" fillId="3" borderId="24" xfId="0" applyNumberFormat="1" applyFont="1" applyFill="1" applyBorder="1" applyAlignment="1">
      <alignment horizontal="right" vertical="center" indent="1"/>
    </xf>
    <xf numFmtId="44" fontId="5" fillId="3" borderId="0" xfId="0" applyNumberFormat="1" applyFont="1" applyFill="1" applyAlignment="1">
      <alignment horizontal="right" vertical="center" indent="1"/>
    </xf>
    <xf numFmtId="168" fontId="4" fillId="3" borderId="0" xfId="0" applyNumberFormat="1" applyFont="1" applyFill="1" applyAlignment="1">
      <alignment horizontal="right" vertical="center" indent="5"/>
    </xf>
    <xf numFmtId="169" fontId="5" fillId="2" borderId="9" xfId="0" applyNumberFormat="1" applyFont="1" applyFill="1" applyBorder="1" applyAlignment="1" applyProtection="1">
      <alignment horizontal="right" vertical="center" indent="2"/>
      <protection locked="0"/>
    </xf>
    <xf numFmtId="44" fontId="5" fillId="3" borderId="0" xfId="5" applyFont="1" applyFill="1" applyAlignment="1">
      <alignment horizontal="right" vertical="center" indent="1"/>
    </xf>
    <xf numFmtId="169" fontId="5" fillId="2" borderId="12" xfId="0" applyNumberFormat="1" applyFont="1" applyFill="1" applyBorder="1" applyAlignment="1" applyProtection="1">
      <alignment horizontal="right" vertical="center" indent="2"/>
      <protection locked="0"/>
    </xf>
    <xf numFmtId="166" fontId="4" fillId="0" borderId="0" xfId="0" applyNumberFormat="1" applyFont="1" applyAlignment="1">
      <alignment horizontal="right" vertical="center" indent="1"/>
    </xf>
    <xf numFmtId="0" fontId="5" fillId="0" borderId="0" xfId="0" applyFont="1" applyAlignment="1">
      <alignment horizontal="center" vertical="center"/>
    </xf>
    <xf numFmtId="166" fontId="5" fillId="0" borderId="0" xfId="0" applyNumberFormat="1" applyFont="1" applyAlignment="1">
      <alignment horizontal="right" vertical="center" indent="1"/>
    </xf>
    <xf numFmtId="166" fontId="5" fillId="3" borderId="23" xfId="0" applyNumberFormat="1" applyFont="1" applyFill="1" applyBorder="1" applyAlignment="1">
      <alignment horizontal="right" vertical="center" indent="1"/>
    </xf>
    <xf numFmtId="167" fontId="2" fillId="0" borderId="0" xfId="0" applyNumberFormat="1" applyFont="1" applyAlignment="1">
      <alignment vertical="center" wrapText="1"/>
    </xf>
    <xf numFmtId="44" fontId="4" fillId="0" borderId="0" xfId="8" applyFont="1" applyAlignment="1">
      <alignment vertical="center"/>
    </xf>
    <xf numFmtId="166" fontId="4" fillId="3" borderId="0" xfId="8" applyNumberFormat="1" applyFont="1" applyFill="1" applyAlignment="1">
      <alignment horizontal="right" vertical="center" indent="1"/>
    </xf>
    <xf numFmtId="44" fontId="5" fillId="3" borderId="0" xfId="0" applyNumberFormat="1" applyFont="1" applyFill="1" applyAlignment="1">
      <alignment horizontal="right" vertical="center"/>
    </xf>
    <xf numFmtId="166" fontId="4" fillId="3" borderId="25" xfId="0" applyNumberFormat="1" applyFont="1" applyFill="1" applyBorder="1" applyAlignment="1">
      <alignment horizontal="right" vertical="center" indent="1"/>
    </xf>
    <xf numFmtId="44" fontId="5" fillId="3" borderId="2" xfId="0" applyNumberFormat="1" applyFont="1" applyFill="1" applyBorder="1" applyAlignment="1">
      <alignment horizontal="right" vertical="center"/>
    </xf>
    <xf numFmtId="170" fontId="5" fillId="2" borderId="9" xfId="2" applyNumberFormat="1" applyFont="1" applyFill="1" applyBorder="1" applyAlignment="1" applyProtection="1">
      <alignment horizontal="right" vertical="center" indent="1"/>
      <protection locked="0"/>
    </xf>
    <xf numFmtId="44" fontId="7" fillId="0" borderId="0" xfId="8" applyFont="1" applyAlignment="1">
      <alignment vertical="center" wrapText="1"/>
    </xf>
    <xf numFmtId="0" fontId="4" fillId="0" borderId="0" xfId="4" applyFont="1" applyAlignment="1" applyProtection="1">
      <alignment vertical="center"/>
      <protection hidden="1"/>
    </xf>
    <xf numFmtId="0" fontId="21" fillId="0" borderId="0" xfId="4" applyFont="1" applyAlignment="1" applyProtection="1">
      <alignment vertical="center"/>
      <protection hidden="1"/>
    </xf>
    <xf numFmtId="0" fontId="4" fillId="4" borderId="0" xfId="0" applyFont="1" applyFill="1" applyAlignment="1">
      <alignment vertical="center"/>
    </xf>
    <xf numFmtId="0" fontId="5" fillId="4" borderId="5" xfId="0" applyFont="1" applyFill="1" applyBorder="1" applyAlignment="1">
      <alignment horizontal="right" vertical="center"/>
    </xf>
    <xf numFmtId="0" fontId="5" fillId="4" borderId="7" xfId="0" applyFont="1" applyFill="1" applyBorder="1" applyAlignment="1">
      <alignment horizontal="right" vertical="center"/>
    </xf>
    <xf numFmtId="0" fontId="4" fillId="4" borderId="6" xfId="0" applyFont="1" applyFill="1" applyBorder="1" applyAlignment="1">
      <alignment vertical="center"/>
    </xf>
    <xf numFmtId="0" fontId="4" fillId="4" borderId="8" xfId="0" applyFont="1" applyFill="1" applyBorder="1" applyAlignment="1">
      <alignment vertical="center"/>
    </xf>
    <xf numFmtId="0" fontId="4" fillId="4" borderId="2" xfId="0" applyFont="1" applyFill="1" applyBorder="1" applyAlignment="1">
      <alignment vertical="center"/>
    </xf>
    <xf numFmtId="0" fontId="5" fillId="4" borderId="3" xfId="0" applyFont="1" applyFill="1" applyBorder="1" applyAlignment="1">
      <alignment horizontal="right" vertical="center"/>
    </xf>
    <xf numFmtId="0" fontId="4" fillId="4" borderId="1" xfId="0" applyFont="1" applyFill="1" applyBorder="1" applyAlignment="1">
      <alignment vertical="center"/>
    </xf>
    <xf numFmtId="0" fontId="5" fillId="4" borderId="0" xfId="0" applyFont="1" applyFill="1" applyAlignment="1">
      <alignment vertical="center"/>
    </xf>
    <xf numFmtId="0" fontId="4" fillId="4" borderId="0" xfId="0" applyFont="1" applyFill="1" applyAlignment="1">
      <alignment horizontal="right" vertical="center"/>
    </xf>
    <xf numFmtId="165" fontId="5" fillId="4" borderId="0" xfId="0" applyNumberFormat="1" applyFont="1" applyFill="1" applyAlignment="1">
      <alignment vertical="center"/>
    </xf>
    <xf numFmtId="0" fontId="4" fillId="4" borderId="4" xfId="0" applyFont="1" applyFill="1" applyBorder="1" applyAlignment="1">
      <alignment vertical="center"/>
    </xf>
    <xf numFmtId="165" fontId="5" fillId="4" borderId="0" xfId="0" applyNumberFormat="1" applyFont="1" applyFill="1" applyAlignment="1">
      <alignment horizontal="right" vertical="center" indent="1"/>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7" xfId="0" applyFont="1" applyFill="1" applyBorder="1" applyAlignment="1">
      <alignment horizontal="center" vertical="center"/>
    </xf>
    <xf numFmtId="0" fontId="12" fillId="4" borderId="0" xfId="0" applyFont="1" applyFill="1" applyAlignment="1">
      <alignment vertical="center"/>
    </xf>
    <xf numFmtId="0" fontId="12" fillId="4" borderId="2" xfId="0" applyFont="1" applyFill="1" applyBorder="1" applyAlignment="1">
      <alignment vertical="center"/>
    </xf>
    <xf numFmtId="0" fontId="2" fillId="4" borderId="2" xfId="0" applyFont="1" applyFill="1" applyBorder="1" applyAlignment="1">
      <alignment vertical="center"/>
    </xf>
    <xf numFmtId="16" fontId="5" fillId="4" borderId="5" xfId="0" quotePrefix="1" applyNumberFormat="1" applyFont="1" applyFill="1" applyBorder="1" applyAlignment="1">
      <alignment horizontal="center" vertical="center"/>
    </xf>
    <xf numFmtId="0" fontId="2" fillId="4" borderId="0" xfId="0" applyFont="1" applyFill="1" applyAlignment="1">
      <alignment horizontal="left" vertical="center" wrapText="1"/>
    </xf>
    <xf numFmtId="166" fontId="15" fillId="4" borderId="0" xfId="0" applyNumberFormat="1" applyFont="1" applyFill="1" applyAlignment="1">
      <alignment horizontal="right" vertical="center" indent="1"/>
    </xf>
    <xf numFmtId="0" fontId="2" fillId="4" borderId="0" xfId="0" applyFont="1" applyFill="1" applyAlignment="1">
      <alignment vertical="center"/>
    </xf>
    <xf numFmtId="0" fontId="5" fillId="4" borderId="5" xfId="0" quotePrefix="1" applyFont="1" applyFill="1" applyBorder="1" applyAlignment="1">
      <alignment horizontal="center" vertical="center"/>
    </xf>
    <xf numFmtId="0" fontId="17" fillId="4" borderId="0" xfId="0" applyFont="1" applyFill="1" applyAlignment="1">
      <alignment vertical="center"/>
    </xf>
    <xf numFmtId="0" fontId="4" fillId="4" borderId="0" xfId="0" applyFont="1" applyFill="1" applyAlignment="1">
      <alignment horizontal="center" vertical="center"/>
    </xf>
    <xf numFmtId="0" fontId="7" fillId="0" borderId="14" xfId="4" applyFont="1" applyBorder="1" applyAlignment="1">
      <alignment vertical="center"/>
    </xf>
    <xf numFmtId="0" fontId="7" fillId="0" borderId="21" xfId="4" applyFont="1" applyBorder="1" applyAlignment="1">
      <alignment vertical="center"/>
    </xf>
    <xf numFmtId="0" fontId="5" fillId="4" borderId="3" xfId="4" applyFont="1" applyFill="1" applyBorder="1" applyAlignment="1">
      <alignment horizontal="right" vertical="center"/>
    </xf>
    <xf numFmtId="0" fontId="4" fillId="4" borderId="1" xfId="4" applyFont="1" applyFill="1" applyBorder="1" applyAlignment="1">
      <alignment vertical="center"/>
    </xf>
    <xf numFmtId="0" fontId="5" fillId="4" borderId="5" xfId="4" applyFont="1" applyFill="1" applyBorder="1" applyAlignment="1">
      <alignment horizontal="right" vertical="center"/>
    </xf>
    <xf numFmtId="0" fontId="4" fillId="4" borderId="0" xfId="4" applyFont="1" applyFill="1" applyAlignment="1">
      <alignment vertical="center" wrapText="1"/>
    </xf>
    <xf numFmtId="0" fontId="4" fillId="4" borderId="0" xfId="4" applyFont="1" applyFill="1" applyAlignment="1">
      <alignment vertical="center"/>
    </xf>
    <xf numFmtId="0" fontId="4" fillId="4" borderId="4" xfId="4" applyFont="1" applyFill="1" applyBorder="1" applyAlignment="1">
      <alignment vertical="center"/>
    </xf>
    <xf numFmtId="0" fontId="4" fillId="4" borderId="6" xfId="4" applyFont="1" applyFill="1" applyBorder="1" applyAlignment="1">
      <alignment vertical="center"/>
    </xf>
    <xf numFmtId="0" fontId="4" fillId="4" borderId="8" xfId="4" applyFont="1" applyFill="1" applyBorder="1" applyAlignment="1">
      <alignment vertical="center"/>
    </xf>
    <xf numFmtId="0" fontId="4" fillId="4" borderId="2" xfId="4" applyFont="1" applyFill="1" applyBorder="1" applyAlignment="1">
      <alignment vertical="center"/>
    </xf>
    <xf numFmtId="0" fontId="5" fillId="4" borderId="5" xfId="4" applyFont="1" applyFill="1" applyBorder="1" applyAlignment="1">
      <alignment horizontal="center" vertical="center"/>
    </xf>
    <xf numFmtId="0" fontId="12" fillId="4" borderId="0" xfId="0" applyFont="1" applyFill="1" applyAlignment="1">
      <alignment horizontal="left" vertical="center"/>
    </xf>
    <xf numFmtId="0" fontId="6" fillId="4" borderId="0" xfId="4" applyFont="1" applyFill="1" applyAlignment="1">
      <alignment horizontal="left" vertical="center"/>
    </xf>
    <xf numFmtId="0" fontId="4" fillId="4" borderId="0" xfId="4" applyFont="1" applyFill="1" applyAlignment="1">
      <alignment horizontal="center" vertical="center"/>
    </xf>
    <xf numFmtId="0" fontId="5" fillId="4" borderId="0" xfId="4" applyFont="1" applyFill="1" applyAlignment="1">
      <alignment vertical="center"/>
    </xf>
    <xf numFmtId="0" fontId="5" fillId="4" borderId="0" xfId="4" applyFont="1" applyFill="1" applyAlignment="1">
      <alignment vertical="center" wrapText="1"/>
    </xf>
    <xf numFmtId="0" fontId="5" fillId="4" borderId="7" xfId="4" applyFont="1" applyFill="1" applyBorder="1" applyAlignment="1">
      <alignment horizontal="right" vertical="center"/>
    </xf>
    <xf numFmtId="0" fontId="2" fillId="4" borderId="0" xfId="4" applyFill="1" applyAlignment="1">
      <alignment vertical="center"/>
    </xf>
    <xf numFmtId="0" fontId="16" fillId="4" borderId="0" xfId="0" applyFont="1" applyFill="1" applyAlignment="1">
      <alignment vertical="center"/>
    </xf>
    <xf numFmtId="0" fontId="5" fillId="3" borderId="5" xfId="0" applyFont="1" applyFill="1" applyBorder="1" applyAlignment="1">
      <alignment horizontal="right" vertical="center"/>
    </xf>
    <xf numFmtId="0" fontId="4" fillId="3" borderId="0" xfId="0" applyFont="1" applyFill="1" applyAlignment="1">
      <alignment vertical="center"/>
    </xf>
    <xf numFmtId="0" fontId="4" fillId="3" borderId="6" xfId="0" applyFont="1" applyFill="1" applyBorder="1" applyAlignment="1">
      <alignment vertical="center"/>
    </xf>
    <xf numFmtId="0" fontId="5" fillId="3" borderId="5" xfId="0" applyFont="1" applyFill="1" applyBorder="1" applyAlignment="1">
      <alignment horizontal="right"/>
    </xf>
    <xf numFmtId="0" fontId="12" fillId="3" borderId="6" xfId="0" applyFont="1" applyFill="1" applyBorder="1" applyAlignment="1">
      <alignment wrapText="1"/>
    </xf>
    <xf numFmtId="0" fontId="4" fillId="3" borderId="8" xfId="0" applyFont="1" applyFill="1" applyBorder="1" applyAlignment="1">
      <alignment vertical="center"/>
    </xf>
    <xf numFmtId="0" fontId="5" fillId="3" borderId="7" xfId="0" applyFont="1" applyFill="1" applyBorder="1" applyAlignment="1">
      <alignment horizontal="right" vertical="center"/>
    </xf>
    <xf numFmtId="0" fontId="9" fillId="3" borderId="0" xfId="0" applyFont="1" applyFill="1" applyAlignment="1">
      <alignment horizontal="left" vertical="center"/>
    </xf>
    <xf numFmtId="0" fontId="4" fillId="3" borderId="2" xfId="0" applyFont="1" applyFill="1" applyBorder="1" applyAlignment="1">
      <alignment vertical="center"/>
    </xf>
    <xf numFmtId="0" fontId="10" fillId="3" borderId="5" xfId="0" applyFont="1" applyFill="1" applyBorder="1" applyAlignment="1">
      <alignment horizontal="right" vertical="center"/>
    </xf>
    <xf numFmtId="0" fontId="5" fillId="0" borderId="30" xfId="0" applyFont="1" applyBorder="1" applyAlignment="1">
      <alignment horizontal="center" vertical="center"/>
    </xf>
    <xf numFmtId="0" fontId="4" fillId="0" borderId="30" xfId="0" applyFont="1" applyBorder="1" applyAlignment="1">
      <alignment vertical="center"/>
    </xf>
    <xf numFmtId="0" fontId="2" fillId="4" borderId="0" xfId="0" applyFont="1" applyFill="1"/>
    <xf numFmtId="0" fontId="2" fillId="4" borderId="0" xfId="0" applyFont="1" applyFill="1" applyAlignment="1">
      <alignment horizontal="center"/>
    </xf>
    <xf numFmtId="0" fontId="7" fillId="4" borderId="0" xfId="0" applyFont="1" applyFill="1" applyAlignment="1">
      <alignment horizontal="center" vertical="center" wrapText="1"/>
    </xf>
    <xf numFmtId="0" fontId="2" fillId="4" borderId="16" xfId="0" applyFont="1" applyFill="1" applyBorder="1" applyAlignment="1">
      <alignment horizontal="center" wrapText="1"/>
    </xf>
    <xf numFmtId="0" fontId="4" fillId="4" borderId="0" xfId="0" applyFont="1" applyFill="1" applyAlignment="1">
      <alignment horizontal="left" vertical="center" indent="1"/>
    </xf>
    <xf numFmtId="0" fontId="2" fillId="4" borderId="0" xfId="0" applyFont="1" applyFill="1" applyAlignment="1">
      <alignment horizontal="left" vertical="center"/>
    </xf>
    <xf numFmtId="0" fontId="2" fillId="4" borderId="2" xfId="0" applyFont="1" applyFill="1" applyBorder="1" applyAlignment="1">
      <alignment horizontal="left" vertical="center" wrapText="1"/>
    </xf>
    <xf numFmtId="167" fontId="2" fillId="4" borderId="2" xfId="0" applyNumberFormat="1" applyFont="1" applyFill="1" applyBorder="1" applyAlignment="1">
      <alignment horizontal="right" vertical="center" wrapText="1" indent="3"/>
    </xf>
    <xf numFmtId="167" fontId="2" fillId="4" borderId="0" xfId="0" applyNumberFormat="1" applyFont="1" applyFill="1" applyAlignment="1">
      <alignment horizontal="right" vertical="center" wrapText="1" indent="3"/>
    </xf>
    <xf numFmtId="166" fontId="4" fillId="4" borderId="0" xfId="0" applyNumberFormat="1" applyFont="1" applyFill="1" applyAlignment="1">
      <alignment horizontal="right" vertical="center" indent="1"/>
    </xf>
    <xf numFmtId="166" fontId="4" fillId="4" borderId="2" xfId="0" applyNumberFormat="1" applyFont="1" applyFill="1" applyBorder="1" applyAlignment="1">
      <alignment horizontal="right" vertical="center" indent="1"/>
    </xf>
    <xf numFmtId="10" fontId="5" fillId="4" borderId="0" xfId="2" applyNumberFormat="1" applyFont="1" applyFill="1" applyAlignment="1">
      <alignment horizontal="right" vertical="center"/>
    </xf>
    <xf numFmtId="0" fontId="5" fillId="4" borderId="0" xfId="4" applyFont="1" applyFill="1" applyAlignment="1">
      <alignment horizontal="right" vertical="center"/>
    </xf>
    <xf numFmtId="0" fontId="5" fillId="4" borderId="5" xfId="4" applyFont="1" applyFill="1" applyBorder="1" applyAlignment="1">
      <alignment horizontal="center" vertical="center" wrapText="1"/>
    </xf>
    <xf numFmtId="0" fontId="5" fillId="4" borderId="6" xfId="4" applyFont="1" applyFill="1" applyBorder="1" applyAlignment="1">
      <alignment horizontal="center" vertical="center" wrapText="1"/>
    </xf>
    <xf numFmtId="0" fontId="2" fillId="4" borderId="0" xfId="0" applyFont="1" applyFill="1" applyAlignment="1">
      <alignment vertical="center" wrapText="1"/>
    </xf>
    <xf numFmtId="170" fontId="7" fillId="0" borderId="14" xfId="4" applyNumberFormat="1" applyFont="1" applyBorder="1" applyAlignment="1">
      <alignment horizontal="right" vertical="center" indent="1"/>
    </xf>
    <xf numFmtId="170" fontId="7" fillId="0" borderId="15" xfId="4" applyNumberFormat="1" applyFont="1" applyBorder="1" applyAlignment="1">
      <alignment horizontal="right" vertical="center" indent="1"/>
    </xf>
    <xf numFmtId="170" fontId="7" fillId="0" borderId="31" xfId="4" applyNumberFormat="1" applyFont="1" applyBorder="1" applyAlignment="1">
      <alignment horizontal="right" vertical="center" indent="1"/>
    </xf>
    <xf numFmtId="170" fontId="7" fillId="0" borderId="21" xfId="4" applyNumberFormat="1" applyFont="1" applyBorder="1" applyAlignment="1">
      <alignment horizontal="right" vertical="center" indent="1"/>
    </xf>
    <xf numFmtId="170" fontId="7" fillId="0" borderId="22" xfId="4" applyNumberFormat="1" applyFont="1" applyBorder="1" applyAlignment="1">
      <alignment horizontal="right" vertical="center" indent="1"/>
    </xf>
    <xf numFmtId="0" fontId="2" fillId="0" borderId="2" xfId="0" applyFont="1" applyBorder="1" applyAlignment="1">
      <alignment horizontal="left" vertical="center" wrapText="1"/>
    </xf>
    <xf numFmtId="167" fontId="2" fillId="0" borderId="2" xfId="0" applyNumberFormat="1" applyFont="1" applyBorder="1" applyAlignment="1">
      <alignment vertical="center" wrapText="1"/>
    </xf>
    <xf numFmtId="166" fontId="4" fillId="0" borderId="2" xfId="0" applyNumberFormat="1" applyFont="1" applyBorder="1" applyAlignment="1">
      <alignment horizontal="right" vertical="center" indent="1"/>
    </xf>
    <xf numFmtId="170" fontId="7" fillId="0" borderId="29" xfId="4" applyNumberFormat="1" applyFont="1" applyBorder="1" applyAlignment="1">
      <alignment horizontal="right" vertical="center" indent="1"/>
    </xf>
    <xf numFmtId="166" fontId="2" fillId="0" borderId="0" xfId="0" applyNumberFormat="1" applyFont="1" applyAlignment="1">
      <alignment horizontal="left" vertical="center" indent="1"/>
    </xf>
    <xf numFmtId="166" fontId="5" fillId="3" borderId="0" xfId="5" applyNumberFormat="1" applyFont="1" applyFill="1" applyBorder="1" applyAlignment="1" applyProtection="1">
      <alignment horizontal="right" vertical="center" indent="1"/>
    </xf>
    <xf numFmtId="166" fontId="5" fillId="2" borderId="9" xfId="5" applyNumberFormat="1" applyFont="1" applyFill="1" applyBorder="1" applyAlignment="1" applyProtection="1">
      <alignment horizontal="right" vertical="center" indent="1"/>
      <protection locked="0"/>
    </xf>
    <xf numFmtId="0" fontId="4" fillId="0" borderId="0" xfId="0" applyFont="1" applyFill="1"/>
    <xf numFmtId="0" fontId="4" fillId="0" borderId="0" xfId="0" applyFont="1" applyFill="1" applyAlignment="1">
      <alignment vertical="center"/>
    </xf>
    <xf numFmtId="0" fontId="8" fillId="3" borderId="3" xfId="0" applyFont="1" applyFill="1" applyBorder="1" applyAlignment="1">
      <alignment vertical="center"/>
    </xf>
    <xf numFmtId="0" fontId="4" fillId="3" borderId="1" xfId="0" applyFont="1" applyFill="1" applyBorder="1" applyAlignment="1">
      <alignment vertical="center"/>
    </xf>
    <xf numFmtId="0" fontId="7" fillId="3" borderId="26" xfId="0" applyFont="1" applyFill="1" applyBorder="1" applyAlignment="1">
      <alignment horizontal="center" vertical="center"/>
    </xf>
    <xf numFmtId="10" fontId="5" fillId="3" borderId="27" xfId="0" applyNumberFormat="1" applyFont="1" applyFill="1" applyBorder="1" applyAlignment="1">
      <alignment horizontal="right" vertical="center" indent="1"/>
    </xf>
    <xf numFmtId="0" fontId="2" fillId="3" borderId="7" xfId="0" applyFont="1" applyFill="1" applyBorder="1" applyAlignment="1">
      <alignment horizontal="left" vertical="center"/>
    </xf>
    <xf numFmtId="0" fontId="22" fillId="4" borderId="0" xfId="0" applyFont="1" applyFill="1" applyAlignment="1">
      <alignment horizontal="left" vertical="center" wrapText="1"/>
    </xf>
    <xf numFmtId="0" fontId="2" fillId="4" borderId="0" xfId="0" applyFont="1" applyFill="1" applyAlignment="1">
      <alignment horizontal="left"/>
    </xf>
    <xf numFmtId="0" fontId="11" fillId="4" borderId="0" xfId="0" applyFont="1" applyFill="1" applyAlignment="1">
      <alignment horizontal="center"/>
    </xf>
    <xf numFmtId="44" fontId="2" fillId="3" borderId="23" xfId="0" applyNumberFormat="1" applyFont="1" applyFill="1" applyBorder="1" applyAlignment="1">
      <alignment horizontal="right" vertical="center" indent="1"/>
    </xf>
    <xf numFmtId="10" fontId="11" fillId="2" borderId="11" xfId="0" applyNumberFormat="1" applyFont="1" applyFill="1" applyBorder="1" applyAlignment="1" applyProtection="1">
      <alignment horizontal="right" vertical="center"/>
      <protection locked="0"/>
    </xf>
    <xf numFmtId="0" fontId="4" fillId="4" borderId="0" xfId="0" applyFont="1" applyFill="1" applyAlignment="1">
      <alignment horizontal="right" vertical="center"/>
    </xf>
    <xf numFmtId="0" fontId="2" fillId="3" borderId="7" xfId="0" applyFont="1" applyFill="1" applyBorder="1" applyAlignment="1">
      <alignment horizontal="left" vertical="center"/>
    </xf>
    <xf numFmtId="0" fontId="9" fillId="3" borderId="0" xfId="0" applyFont="1" applyFill="1" applyAlignment="1">
      <alignment horizontal="left" vertical="center"/>
    </xf>
    <xf numFmtId="165" fontId="5" fillId="3" borderId="0" xfId="0" applyNumberFormat="1" applyFont="1" applyFill="1" applyAlignment="1">
      <alignment horizontal="right" vertical="center" indent="1"/>
    </xf>
    <xf numFmtId="170" fontId="5" fillId="3" borderId="32" xfId="2" applyNumberFormat="1" applyFont="1" applyFill="1" applyBorder="1" applyAlignment="1" applyProtection="1">
      <alignment horizontal="right" vertical="center" indent="1"/>
    </xf>
    <xf numFmtId="165" fontId="4" fillId="0" borderId="0" xfId="0" applyNumberFormat="1" applyFont="1" applyAlignment="1">
      <alignment vertical="center"/>
    </xf>
    <xf numFmtId="43" fontId="4" fillId="0" borderId="0" xfId="9" applyFont="1" applyAlignment="1">
      <alignment vertical="center"/>
    </xf>
    <xf numFmtId="171" fontId="4" fillId="0" borderId="0" xfId="0" applyNumberFormat="1" applyFont="1" applyAlignment="1">
      <alignment vertical="center"/>
    </xf>
    <xf numFmtId="43" fontId="4" fillId="0" borderId="0" xfId="0" applyNumberFormat="1" applyFont="1" applyAlignment="1">
      <alignment vertical="center"/>
    </xf>
    <xf numFmtId="0" fontId="25" fillId="4" borderId="6" xfId="0" applyFont="1" applyFill="1" applyBorder="1" applyAlignment="1">
      <alignment vertical="center"/>
    </xf>
    <xf numFmtId="0" fontId="26" fillId="4" borderId="2" xfId="0" applyFont="1" applyFill="1" applyBorder="1" applyAlignment="1">
      <alignment vertical="center"/>
    </xf>
    <xf numFmtId="43" fontId="4" fillId="0" borderId="0" xfId="9" applyFont="1" applyFill="1"/>
    <xf numFmtId="43" fontId="4" fillId="0" borderId="0" xfId="9" applyFont="1" applyFill="1" applyAlignment="1">
      <alignment vertical="center"/>
    </xf>
    <xf numFmtId="43" fontId="4" fillId="0" borderId="0" xfId="9" applyFont="1" applyAlignment="1">
      <alignment horizontal="center" vertical="center"/>
    </xf>
    <xf numFmtId="170" fontId="7" fillId="4" borderId="14" xfId="4" applyNumberFormat="1" applyFont="1" applyFill="1" applyBorder="1" applyAlignment="1">
      <alignment horizontal="right" vertical="center" indent="1"/>
    </xf>
    <xf numFmtId="170" fontId="7" fillId="4" borderId="31" xfId="4" applyNumberFormat="1" applyFont="1" applyFill="1" applyBorder="1" applyAlignment="1">
      <alignment horizontal="right" vertical="center" indent="1"/>
    </xf>
    <xf numFmtId="170" fontId="7" fillId="4" borderId="22" xfId="4" applyNumberFormat="1" applyFont="1" applyFill="1" applyBorder="1" applyAlignment="1">
      <alignment horizontal="right" vertical="center" indent="1"/>
    </xf>
    <xf numFmtId="165" fontId="5" fillId="6" borderId="0" xfId="0" applyNumberFormat="1" applyFont="1" applyFill="1" applyAlignment="1">
      <alignment horizontal="center" vertical="center"/>
    </xf>
    <xf numFmtId="0" fontId="20" fillId="4" borderId="3" xfId="4" applyFont="1" applyFill="1" applyBorder="1" applyAlignment="1">
      <alignment horizontal="center" vertical="center" wrapText="1"/>
    </xf>
    <xf numFmtId="0" fontId="5" fillId="4" borderId="1" xfId="4" applyFont="1" applyFill="1" applyBorder="1" applyAlignment="1">
      <alignment horizontal="center" vertical="center" wrapText="1"/>
    </xf>
    <xf numFmtId="0" fontId="5" fillId="4" borderId="4" xfId="4" applyFont="1" applyFill="1" applyBorder="1" applyAlignment="1">
      <alignment horizontal="center" vertical="center" wrapText="1"/>
    </xf>
    <xf numFmtId="0" fontId="12" fillId="0" borderId="7" xfId="4" applyFont="1" applyBorder="1" applyAlignment="1">
      <alignment horizontal="center" vertical="center" wrapText="1"/>
    </xf>
    <xf numFmtId="0" fontId="12" fillId="0" borderId="2" xfId="4" applyFont="1" applyBorder="1" applyAlignment="1">
      <alignment horizontal="center" vertical="center" wrapText="1"/>
    </xf>
    <xf numFmtId="0" fontId="12" fillId="0" borderId="8" xfId="4" applyFont="1" applyBorder="1" applyAlignment="1">
      <alignment horizontal="center" vertical="center" wrapText="1"/>
    </xf>
    <xf numFmtId="0" fontId="4" fillId="2" borderId="10" xfId="4" applyFont="1" applyFill="1" applyBorder="1" applyAlignment="1" applyProtection="1">
      <alignment horizontal="left" vertical="center"/>
      <protection locked="0"/>
    </xf>
    <xf numFmtId="0" fontId="4" fillId="2" borderId="17" xfId="4" applyFont="1" applyFill="1" applyBorder="1" applyAlignment="1" applyProtection="1">
      <alignment horizontal="left" vertical="center"/>
      <protection locked="0"/>
    </xf>
    <xf numFmtId="0" fontId="4" fillId="2" borderId="11" xfId="4" applyFont="1" applyFill="1" applyBorder="1" applyAlignment="1" applyProtection="1">
      <alignment horizontal="left" vertical="center"/>
      <protection locked="0"/>
    </xf>
    <xf numFmtId="0" fontId="5" fillId="3" borderId="0" xfId="4" applyFont="1" applyFill="1" applyAlignment="1">
      <alignment horizontal="center" vertical="center" wrapText="1"/>
    </xf>
    <xf numFmtId="0" fontId="5" fillId="4" borderId="0" xfId="4" applyFont="1" applyFill="1" applyAlignment="1">
      <alignment horizontal="left" vertical="center" wrapText="1"/>
    </xf>
    <xf numFmtId="0" fontId="2" fillId="4" borderId="0" xfId="0" applyFont="1" applyFill="1" applyAlignment="1" applyProtection="1">
      <alignment horizontal="left" vertical="center" wrapText="1"/>
      <protection hidden="1"/>
    </xf>
    <xf numFmtId="0" fontId="4" fillId="2" borderId="12" xfId="4" applyFont="1" applyFill="1" applyBorder="1" applyAlignment="1" applyProtection="1">
      <alignment horizontal="left" vertical="center"/>
      <protection locked="0"/>
    </xf>
    <xf numFmtId="0" fontId="4" fillId="2" borderId="13" xfId="4" applyFont="1" applyFill="1" applyBorder="1" applyAlignment="1" applyProtection="1">
      <alignment horizontal="left" vertical="center"/>
      <protection locked="0"/>
    </xf>
    <xf numFmtId="0" fontId="4" fillId="2" borderId="18" xfId="4" applyFont="1" applyFill="1" applyBorder="1" applyAlignment="1" applyProtection="1">
      <alignment horizontal="center" vertical="center"/>
      <protection locked="0"/>
    </xf>
    <xf numFmtId="0" fontId="4" fillId="2" borderId="19" xfId="4" applyFont="1" applyFill="1" applyBorder="1" applyAlignment="1" applyProtection="1">
      <alignment horizontal="center" vertical="center"/>
      <protection locked="0"/>
    </xf>
    <xf numFmtId="0" fontId="4" fillId="2" borderId="20" xfId="4" applyFont="1" applyFill="1" applyBorder="1" applyAlignment="1" applyProtection="1">
      <alignment horizontal="center" vertical="center"/>
      <protection locked="0"/>
    </xf>
    <xf numFmtId="0" fontId="4" fillId="2" borderId="2" xfId="4" applyFont="1" applyFill="1" applyBorder="1" applyAlignment="1" applyProtection="1">
      <alignment horizontal="center" vertical="center"/>
      <protection locked="0"/>
    </xf>
    <xf numFmtId="0" fontId="5" fillId="4" borderId="0" xfId="4" applyFont="1" applyFill="1" applyAlignment="1">
      <alignment horizontal="left" vertical="center" wrapText="1" indent="3"/>
    </xf>
    <xf numFmtId="0" fontId="5" fillId="4" borderId="2" xfId="4" applyFont="1" applyFill="1" applyBorder="1" applyAlignment="1">
      <alignment horizontal="left" vertical="center" wrapText="1" indent="3"/>
    </xf>
    <xf numFmtId="49" fontId="19" fillId="4" borderId="0" xfId="0" applyNumberFormat="1" applyFont="1" applyFill="1" applyAlignment="1">
      <alignment horizontal="right" vertical="center"/>
    </xf>
    <xf numFmtId="0" fontId="2" fillId="3" borderId="5" xfId="0" applyFont="1" applyFill="1" applyBorder="1" applyAlignment="1">
      <alignment horizontal="left" vertical="center" wrapText="1"/>
    </xf>
    <xf numFmtId="0" fontId="2" fillId="3" borderId="0" xfId="0" applyFont="1" applyFill="1" applyAlignment="1">
      <alignment horizontal="left" vertical="center" wrapText="1"/>
    </xf>
    <xf numFmtId="0" fontId="5" fillId="4" borderId="0" xfId="0" quotePrefix="1" applyFont="1" applyFill="1" applyAlignment="1">
      <alignment horizontal="center" vertical="center" wrapText="1"/>
    </xf>
    <xf numFmtId="0" fontId="5" fillId="4" borderId="0" xfId="0" applyFont="1" applyFill="1" applyAlignment="1">
      <alignment horizontal="center" vertical="center" wrapText="1"/>
    </xf>
    <xf numFmtId="0" fontId="5" fillId="4" borderId="2" xfId="0" applyFont="1" applyFill="1" applyBorder="1" applyAlignment="1">
      <alignment horizontal="center" vertical="center" wrapText="1"/>
    </xf>
    <xf numFmtId="0" fontId="4" fillId="4" borderId="0" xfId="0" applyFont="1" applyFill="1" applyAlignment="1">
      <alignment horizontal="right" vertical="center"/>
    </xf>
    <xf numFmtId="0" fontId="4" fillId="4" borderId="0" xfId="0" applyFont="1" applyFill="1" applyAlignment="1">
      <alignment horizontal="left" vertical="center" wrapText="1"/>
    </xf>
    <xf numFmtId="0" fontId="12" fillId="3" borderId="0" xfId="0" applyFont="1" applyFill="1" applyAlignment="1">
      <alignment horizontal="left" wrapText="1"/>
    </xf>
    <xf numFmtId="0" fontId="2" fillId="3" borderId="7" xfId="0" applyFont="1" applyFill="1" applyBorder="1" applyAlignment="1">
      <alignment horizontal="left" vertical="center"/>
    </xf>
    <xf numFmtId="0" fontId="2" fillId="3" borderId="2" xfId="0" applyFont="1" applyFill="1" applyBorder="1" applyAlignment="1">
      <alignment horizontal="left" vertical="center"/>
    </xf>
    <xf numFmtId="0" fontId="2" fillId="3" borderId="5" xfId="0" applyFont="1" applyFill="1" applyBorder="1" applyAlignment="1">
      <alignment horizontal="left" vertical="center"/>
    </xf>
    <xf numFmtId="0" fontId="2" fillId="3" borderId="0" xfId="0" applyFont="1" applyFill="1" applyAlignment="1">
      <alignment horizontal="left" vertical="center"/>
    </xf>
    <xf numFmtId="0" fontId="9" fillId="3" borderId="0" xfId="0" applyFont="1" applyFill="1" applyAlignment="1">
      <alignment horizontal="left" vertical="center" wrapText="1"/>
    </xf>
    <xf numFmtId="0" fontId="9" fillId="3" borderId="0" xfId="0" applyFont="1" applyFill="1" applyAlignment="1">
      <alignment horizontal="left" vertical="center"/>
    </xf>
    <xf numFmtId="0" fontId="5" fillId="4" borderId="0" xfId="0" applyFont="1" applyFill="1" applyAlignment="1">
      <alignment horizontal="center" vertical="center"/>
    </xf>
    <xf numFmtId="10" fontId="5" fillId="3" borderId="28" xfId="0" applyNumberFormat="1" applyFont="1" applyFill="1" applyBorder="1" applyAlignment="1">
      <alignment horizontal="right" vertical="center" indent="1"/>
    </xf>
    <xf numFmtId="0" fontId="5" fillId="3" borderId="28" xfId="0" applyFont="1" applyFill="1" applyBorder="1" applyAlignment="1">
      <alignment horizontal="right" vertical="center" indent="1"/>
    </xf>
    <xf numFmtId="0" fontId="5" fillId="3" borderId="27" xfId="0" applyFont="1" applyFill="1" applyBorder="1" applyAlignment="1">
      <alignment horizontal="right" vertical="center" indent="1"/>
    </xf>
    <xf numFmtId="0" fontId="2" fillId="4" borderId="0" xfId="0" applyFont="1" applyFill="1" applyAlignment="1">
      <alignment horizontal="left" vertical="center" wrapText="1"/>
    </xf>
    <xf numFmtId="0" fontId="12" fillId="4" borderId="0" xfId="0" applyFont="1" applyFill="1" applyAlignment="1">
      <alignment horizontal="left" vertical="top" wrapText="1"/>
    </xf>
    <xf numFmtId="49" fontId="19" fillId="4" borderId="0" xfId="0" applyNumberFormat="1" applyFont="1" applyFill="1" applyAlignment="1">
      <alignment horizontal="right" vertical="center" indent="1"/>
    </xf>
    <xf numFmtId="0" fontId="14" fillId="4" borderId="3" xfId="0" applyFont="1" applyFill="1" applyBorder="1" applyAlignment="1">
      <alignment horizontal="left" vertical="center" indent="2"/>
    </xf>
    <xf numFmtId="0" fontId="14" fillId="4" borderId="1" xfId="0" applyFont="1" applyFill="1" applyBorder="1" applyAlignment="1">
      <alignment horizontal="left" vertical="center" indent="2"/>
    </xf>
    <xf numFmtId="0" fontId="14" fillId="4" borderId="5" xfId="0" applyFont="1" applyFill="1" applyBorder="1" applyAlignment="1">
      <alignment horizontal="left" vertical="center" indent="2"/>
    </xf>
    <xf numFmtId="0" fontId="14" fillId="4" borderId="0" xfId="0" applyFont="1" applyFill="1" applyAlignment="1">
      <alignment horizontal="left" vertical="center" indent="2"/>
    </xf>
    <xf numFmtId="0" fontId="14" fillId="4" borderId="7" xfId="0" applyFont="1" applyFill="1" applyBorder="1" applyAlignment="1">
      <alignment horizontal="left" vertical="center" indent="2"/>
    </xf>
    <xf numFmtId="0" fontId="14" fillId="4" borderId="2" xfId="0" applyFont="1" applyFill="1" applyBorder="1" applyAlignment="1">
      <alignment horizontal="left" vertical="center" indent="2"/>
    </xf>
    <xf numFmtId="0" fontId="2" fillId="4" borderId="2" xfId="0" applyFont="1" applyFill="1" applyBorder="1" applyAlignment="1">
      <alignment horizontal="left" vertical="center" wrapText="1"/>
    </xf>
    <xf numFmtId="0" fontId="12" fillId="5" borderId="0" xfId="0" applyFont="1" applyFill="1" applyAlignment="1">
      <alignment horizontal="left" vertical="center" wrapText="1"/>
    </xf>
    <xf numFmtId="49" fontId="5" fillId="2" borderId="10" xfId="5" applyNumberFormat="1" applyFont="1" applyFill="1" applyBorder="1" applyAlignment="1" applyProtection="1">
      <alignment horizontal="left" vertical="center" wrapText="1"/>
      <protection locked="0"/>
    </xf>
    <xf numFmtId="49" fontId="5" fillId="2" borderId="11" xfId="5" applyNumberFormat="1" applyFont="1" applyFill="1" applyBorder="1" applyAlignment="1" applyProtection="1">
      <alignment horizontal="left" vertical="center" wrapText="1"/>
      <protection locked="0"/>
    </xf>
  </cellXfs>
  <cellStyles count="10">
    <cellStyle name="Euro" xfId="1" xr:uid="{00000000-0005-0000-0000-000000000000}"/>
    <cellStyle name="Komma" xfId="9" builtinId="3"/>
    <cellStyle name="Prozent 2" xfId="2" xr:uid="{00000000-0005-0000-0000-000001000000}"/>
    <cellStyle name="Prozent 2 2" xfId="3" xr:uid="{00000000-0005-0000-0000-000002000000}"/>
    <cellStyle name="Standard" xfId="0" builtinId="0"/>
    <cellStyle name="Standard 2" xfId="4" xr:uid="{00000000-0005-0000-0000-000004000000}"/>
    <cellStyle name="Währung" xfId="8" builtinId="4"/>
    <cellStyle name="Währung 2" xfId="5" xr:uid="{00000000-0005-0000-0000-000005000000}"/>
    <cellStyle name="Währung 3" xfId="6" xr:uid="{00000000-0005-0000-0000-000006000000}"/>
    <cellStyle name="Währung 3 2" xfId="7" xr:uid="{00000000-0005-0000-0000-000007000000}"/>
  </cellStyles>
  <dxfs count="23">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9" defaultPivotStyle="PivotStyleLight16"/>
  <colors>
    <mruColors>
      <color rgb="FF0000FF"/>
      <color rgb="FFFFFF99"/>
      <color rgb="FFFFFFCC"/>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J38"/>
  <sheetViews>
    <sheetView tabSelected="1" zoomScaleNormal="100" workbookViewId="0">
      <selection activeCell="B31" sqref="B31:B32"/>
    </sheetView>
  </sheetViews>
  <sheetFormatPr baseColWidth="10" defaultColWidth="11.42578125" defaultRowHeight="15"/>
  <cols>
    <col min="1" max="1" width="3.85546875" style="10" customWidth="1"/>
    <col min="2" max="2" width="48.85546875" style="6" customWidth="1"/>
    <col min="3" max="4" width="15.7109375" style="6" customWidth="1"/>
    <col min="5" max="5" width="21.85546875" style="6" customWidth="1"/>
    <col min="6" max="6" width="4.42578125" style="6" customWidth="1"/>
    <col min="7" max="7" width="7.7109375" style="6" customWidth="1"/>
    <col min="8" max="8" width="7.140625" style="6" hidden="1" customWidth="1"/>
    <col min="9" max="9" width="7.7109375" style="6" hidden="1" customWidth="1"/>
    <col min="10" max="10" width="5.85546875" style="6" customWidth="1"/>
    <col min="11" max="16384" width="11.42578125" style="6"/>
  </cols>
  <sheetData>
    <row r="1" spans="1:10" ht="42" customHeight="1">
      <c r="A1" s="156" t="s">
        <v>101</v>
      </c>
      <c r="B1" s="157"/>
      <c r="C1" s="157"/>
      <c r="D1" s="157"/>
      <c r="E1" s="157"/>
      <c r="F1" s="158"/>
      <c r="G1" s="38"/>
      <c r="J1" s="38"/>
    </row>
    <row r="2" spans="1:10" ht="25.5" customHeight="1">
      <c r="A2" s="111"/>
      <c r="B2" s="165" t="s">
        <v>97</v>
      </c>
      <c r="C2" s="165"/>
      <c r="D2" s="165"/>
      <c r="E2" s="165"/>
      <c r="F2" s="112"/>
    </row>
    <row r="3" spans="1:10" ht="25.5" customHeight="1">
      <c r="A3" s="111"/>
      <c r="B3" s="165" t="s">
        <v>98</v>
      </c>
      <c r="C3" s="165"/>
      <c r="D3" s="165"/>
      <c r="E3" s="165"/>
      <c r="F3" s="112"/>
    </row>
    <row r="4" spans="1:10" ht="22.7" customHeight="1">
      <c r="A4" s="159" t="s">
        <v>44</v>
      </c>
      <c r="B4" s="160"/>
      <c r="C4" s="160"/>
      <c r="D4" s="160"/>
      <c r="E4" s="160"/>
      <c r="F4" s="161"/>
    </row>
    <row r="5" spans="1:10" ht="15.75" thickBot="1">
      <c r="A5" s="68"/>
      <c r="B5" s="69"/>
      <c r="C5" s="69"/>
      <c r="D5" s="69"/>
      <c r="E5" s="69"/>
      <c r="F5" s="73"/>
    </row>
    <row r="6" spans="1:10" ht="36" customHeight="1" thickBot="1">
      <c r="A6" s="70"/>
      <c r="B6" s="71" t="str">
        <f>IF(F38=2,"","Name des Bieters / der Bietergemeinschaft:")</f>
        <v>Name des Bieters / der Bietergemeinschaft:</v>
      </c>
      <c r="C6" s="162"/>
      <c r="D6" s="163"/>
      <c r="E6" s="164"/>
      <c r="F6" s="74"/>
    </row>
    <row r="7" spans="1:10" ht="9" customHeight="1" thickBot="1">
      <c r="A7" s="70"/>
      <c r="B7" s="72"/>
      <c r="C7" s="72"/>
      <c r="D7" s="72"/>
      <c r="E7" s="72"/>
      <c r="F7" s="74"/>
    </row>
    <row r="8" spans="1:10" ht="32.25" customHeight="1" thickBot="1">
      <c r="A8" s="70"/>
      <c r="B8" s="72" t="str">
        <f>IF(F38=2,"","Anschrift:")</f>
        <v>Anschrift:</v>
      </c>
      <c r="C8" s="162"/>
      <c r="D8" s="163"/>
      <c r="E8" s="164"/>
      <c r="F8" s="74"/>
    </row>
    <row r="9" spans="1:10" ht="9" customHeight="1" thickBot="1">
      <c r="A9" s="70"/>
      <c r="B9" s="72"/>
      <c r="C9" s="72"/>
      <c r="D9" s="72"/>
      <c r="E9" s="72"/>
      <c r="F9" s="74"/>
    </row>
    <row r="10" spans="1:10" ht="32.25" customHeight="1" thickBot="1">
      <c r="A10" s="70"/>
      <c r="B10" s="72"/>
      <c r="C10" s="162"/>
      <c r="D10" s="163"/>
      <c r="E10" s="164"/>
      <c r="F10" s="74"/>
    </row>
    <row r="11" spans="1:10">
      <c r="A11" s="9"/>
      <c r="B11" s="76"/>
      <c r="C11" s="76"/>
      <c r="D11" s="76"/>
      <c r="E11" s="76"/>
      <c r="F11" s="75"/>
    </row>
    <row r="12" spans="1:10" ht="7.5" customHeight="1">
      <c r="A12" s="110"/>
      <c r="B12" s="72"/>
      <c r="C12" s="72"/>
      <c r="D12" s="72"/>
      <c r="E12" s="72"/>
      <c r="F12" s="72"/>
    </row>
    <row r="13" spans="1:10" ht="12" customHeight="1">
      <c r="A13" s="68"/>
      <c r="B13" s="69"/>
      <c r="C13" s="69"/>
      <c r="D13" s="69"/>
      <c r="E13" s="69"/>
      <c r="F13" s="73"/>
    </row>
    <row r="14" spans="1:10" ht="18" customHeight="1">
      <c r="A14" s="77" t="s">
        <v>1</v>
      </c>
      <c r="B14" s="166" t="s">
        <v>69</v>
      </c>
      <c r="C14" s="166"/>
      <c r="D14" s="166"/>
      <c r="E14" s="166"/>
      <c r="F14" s="74"/>
    </row>
    <row r="15" spans="1:10" ht="15" customHeight="1">
      <c r="A15" s="70"/>
      <c r="B15" s="78"/>
      <c r="C15" s="79"/>
      <c r="D15" s="72"/>
      <c r="E15" s="80" t="s">
        <v>55</v>
      </c>
      <c r="F15" s="74"/>
    </row>
    <row r="16" spans="1:10" ht="65.099999999999994" customHeight="1">
      <c r="A16" s="70"/>
      <c r="B16" s="167" t="str">
        <f>IF(F38=3,"Vorläufige Honorarermittlung auf Basis der prognostizierten Kosten für die Grundleistungen unter Berücksichtigung des vorbereiteten Vertrages und der gewährten Zuschläge bzw. Abschläge und Mehraufwendungen: ","Vorläufige Honorarermittlung auf Basis der prognostizierten Kosten zur Ermittlung der Wertungssumme für die Grundleistungen unter Berücksichtigung des vorbereiteten Vertrages und der gewährten Zuschläge bzw. Abschläge und Mehraufwendungen: ")</f>
        <v xml:space="preserve">Vorläufige Honorarermittlung auf Basis der prognostizierten Kosten zur Ermittlung der Wertungssumme für die Grundleistungen unter Berücksichtigung des vorbereiteten Vertrages und der gewährten Zuschläge bzw. Abschläge und Mehraufwendungen: </v>
      </c>
      <c r="C16" s="167"/>
      <c r="D16" s="72"/>
      <c r="E16" s="21">
        <f>'Ingenieurbau § 43 Neubau'!E58+'Ingenieurbau § 43 Rückbau'!E58</f>
        <v>480843.36</v>
      </c>
      <c r="F16" s="8"/>
      <c r="I16" s="37"/>
    </row>
    <row r="17" spans="1:9">
      <c r="A17" s="70"/>
      <c r="B17" s="72"/>
      <c r="C17" s="72"/>
      <c r="D17" s="72"/>
      <c r="E17" s="72"/>
      <c r="F17" s="74"/>
      <c r="I17" s="31"/>
    </row>
    <row r="18" spans="1:9" ht="12" customHeight="1">
      <c r="A18" s="68"/>
      <c r="B18" s="69"/>
      <c r="C18" s="69"/>
      <c r="D18" s="69"/>
      <c r="E18" s="69"/>
      <c r="F18" s="73"/>
      <c r="I18" s="31"/>
    </row>
    <row r="19" spans="1:9" ht="18" customHeight="1">
      <c r="A19" s="77" t="s">
        <v>2</v>
      </c>
      <c r="B19" s="166" t="s">
        <v>37</v>
      </c>
      <c r="C19" s="166"/>
      <c r="D19" s="166"/>
      <c r="E19" s="166"/>
      <c r="F19" s="74"/>
    </row>
    <row r="20" spans="1:9">
      <c r="A20" s="70"/>
      <c r="B20" s="81"/>
      <c r="C20" s="72"/>
      <c r="D20" s="72"/>
      <c r="E20" s="80" t="s">
        <v>55</v>
      </c>
      <c r="F20" s="74"/>
    </row>
    <row r="21" spans="1:9" ht="65.099999999999994" customHeight="1">
      <c r="A21" s="70"/>
      <c r="B21" s="167" t="str">
        <f>IF(F38=3,"Besondere Leistungen unter Berücksichtigung der geschätzten Zeitansätze:  ","Wertungssumme für die Besonderen Leistungen unter Berücksichtigung der geschätzten Zeitansätze:  ")</f>
        <v xml:space="preserve">Wertungssumme für die Besonderen Leistungen unter Berücksichtigung der geschätzten Zeitansätze:  </v>
      </c>
      <c r="C21" s="167"/>
      <c r="D21" s="72"/>
      <c r="E21" s="21">
        <f>'Bes. Lstgen + Stundensätze'!G53</f>
        <v>0</v>
      </c>
      <c r="F21" s="74"/>
    </row>
    <row r="22" spans="1:9">
      <c r="A22" s="70"/>
      <c r="B22" s="72"/>
      <c r="C22" s="72"/>
      <c r="D22" s="72"/>
      <c r="E22" s="72"/>
      <c r="F22" s="74"/>
    </row>
    <row r="23" spans="1:9" ht="12" customHeight="1">
      <c r="A23" s="68"/>
      <c r="B23" s="69"/>
      <c r="C23" s="69"/>
      <c r="D23" s="69"/>
      <c r="E23" s="7"/>
      <c r="F23" s="73"/>
      <c r="I23" s="31"/>
    </row>
    <row r="24" spans="1:9" ht="20.25" customHeight="1">
      <c r="A24" s="77" t="s">
        <v>3</v>
      </c>
      <c r="B24" s="82" t="s">
        <v>54</v>
      </c>
      <c r="C24" s="174" t="s">
        <v>55</v>
      </c>
      <c r="D24" s="174"/>
      <c r="E24" s="33">
        <f>E16+E21</f>
        <v>480843.36</v>
      </c>
      <c r="F24" s="74"/>
    </row>
    <row r="25" spans="1:9" ht="20.25" customHeight="1">
      <c r="A25" s="77"/>
      <c r="B25" s="82"/>
      <c r="C25" s="175" t="s">
        <v>59</v>
      </c>
      <c r="D25" s="175"/>
      <c r="E25" s="35">
        <f>E24*0.19</f>
        <v>91360.238400000002</v>
      </c>
      <c r="F25" s="74"/>
    </row>
    <row r="26" spans="1:9" ht="20.25" customHeight="1">
      <c r="A26" s="77"/>
      <c r="B26" s="82"/>
      <c r="C26" s="174" t="s">
        <v>58</v>
      </c>
      <c r="D26" s="174"/>
      <c r="E26" s="33">
        <f>SUM(E24:E25)</f>
        <v>572203.59840000002</v>
      </c>
      <c r="F26" s="74"/>
    </row>
    <row r="27" spans="1:9">
      <c r="A27" s="70"/>
      <c r="B27" s="72"/>
      <c r="C27" s="72"/>
      <c r="D27" s="72"/>
      <c r="F27" s="74"/>
    </row>
    <row r="28" spans="1:9" ht="12" customHeight="1">
      <c r="A28" s="68"/>
      <c r="B28" s="69"/>
      <c r="C28" s="69"/>
      <c r="D28" s="69"/>
      <c r="E28" s="69"/>
      <c r="F28" s="73"/>
    </row>
    <row r="29" spans="1:9" ht="43.5" customHeight="1">
      <c r="A29" s="70"/>
      <c r="B29" s="166" t="str">
        <f>IF(F38&gt;1,"","Wir bieten die ausgeschriebenen Planungsleistungen für die Grundleistungen und die Besonderen Leistungen zu den Konditionen der nachfolgenden Angebotsformblätter an:")</f>
        <v>Wir bieten die ausgeschriebenen Planungsleistungen für die Grundleistungen und die Besonderen Leistungen zu den Konditionen der nachfolgenden Angebotsformblätter an:</v>
      </c>
      <c r="C29" s="166"/>
      <c r="D29" s="166"/>
      <c r="E29" s="166"/>
      <c r="F29" s="74"/>
    </row>
    <row r="30" spans="1:9" ht="15.75" thickBot="1">
      <c r="A30" s="70"/>
      <c r="B30" s="72"/>
      <c r="C30" s="79"/>
      <c r="D30" s="72"/>
      <c r="E30" s="72"/>
      <c r="F30" s="74"/>
    </row>
    <row r="31" spans="1:9" ht="15" customHeight="1">
      <c r="A31" s="70"/>
      <c r="B31" s="168"/>
      <c r="C31" s="84"/>
      <c r="D31" s="170"/>
      <c r="E31" s="171"/>
      <c r="F31" s="74"/>
    </row>
    <row r="32" spans="1:9" ht="15" customHeight="1">
      <c r="A32" s="70"/>
      <c r="B32" s="169"/>
      <c r="C32" s="79"/>
      <c r="D32" s="172"/>
      <c r="E32" s="173"/>
      <c r="F32" s="74"/>
    </row>
    <row r="33" spans="1:6">
      <c r="A33" s="70"/>
      <c r="B33" s="72" t="str">
        <f>IF(F38&gt;1,"","Ort, Datum")</f>
        <v>Ort, Datum</v>
      </c>
      <c r="C33" s="69"/>
      <c r="D33" s="69" t="str">
        <f>IF(F38&gt;1,"","Vor- und Zuname des Erklärenden")</f>
        <v>Vor- und Zuname des Erklärenden</v>
      </c>
      <c r="E33" s="69"/>
      <c r="F33" s="73"/>
    </row>
    <row r="34" spans="1:6">
      <c r="A34" s="70"/>
      <c r="B34" s="72"/>
      <c r="C34" s="72"/>
      <c r="D34" s="72"/>
      <c r="E34" s="72"/>
      <c r="F34" s="74"/>
    </row>
    <row r="35" spans="1:6">
      <c r="A35" s="83"/>
      <c r="B35" s="76"/>
      <c r="C35" s="76"/>
      <c r="D35" s="76"/>
      <c r="E35" s="76"/>
      <c r="F35" s="75"/>
    </row>
    <row r="38" spans="1:6">
      <c r="F38" s="39">
        <f>IF(A1="Honorarangebot",1,IF(A1="Auftragswertprognose",2,3))</f>
        <v>1</v>
      </c>
    </row>
  </sheetData>
  <sheetProtection algorithmName="SHA-512" hashValue="Tbcw0qFUds3KePr5wUWawoVr57NeLAvJoMkIqzk2TSicYORdiFOgJtrtJtdiji8tkKZ+rv4Ei6AJkPHP2Chl3A==" saltValue="hdCECzQrTCdz6WD5E+T0iw==" spinCount="100000" sheet="1" objects="1" scenarios="1" selectLockedCells="1"/>
  <mergeCells count="17">
    <mergeCell ref="B14:E14"/>
    <mergeCell ref="B16:C16"/>
    <mergeCell ref="B19:E19"/>
    <mergeCell ref="B21:C21"/>
    <mergeCell ref="B31:B32"/>
    <mergeCell ref="D31:E32"/>
    <mergeCell ref="C24:D24"/>
    <mergeCell ref="C25:D25"/>
    <mergeCell ref="C26:D26"/>
    <mergeCell ref="B29:E29"/>
    <mergeCell ref="A1:F1"/>
    <mergeCell ref="A4:F4"/>
    <mergeCell ref="C6:E6"/>
    <mergeCell ref="C8:E8"/>
    <mergeCell ref="C10:E10"/>
    <mergeCell ref="B2:E2"/>
    <mergeCell ref="B3:E3"/>
  </mergeCells>
  <conditionalFormatting sqref="E16">
    <cfRule type="cellIs" dxfId="22" priority="5" operator="equal">
      <formula>"Wert angeben"</formula>
    </cfRule>
  </conditionalFormatting>
  <conditionalFormatting sqref="E21">
    <cfRule type="cellIs" dxfId="21" priority="6" operator="equal">
      <formula>"Wert angeben"</formula>
    </cfRule>
  </conditionalFormatting>
  <conditionalFormatting sqref="E24:E26">
    <cfRule type="cellIs" dxfId="20" priority="1" operator="equal">
      <formula>"Wert angeben"</formula>
    </cfRule>
  </conditionalFormatting>
  <dataValidations count="1">
    <dataValidation type="list" allowBlank="1" showInputMessage="1" showErrorMessage="1" sqref="A1:F1" xr:uid="{EF8C83F6-5FAD-4A06-97C0-235E0F3DC264}">
      <formula1>"Honorarangebot, Auftragswertprognose, Festlegung der Honorargrundlagen"</formula1>
    </dataValidation>
  </dataValidations>
  <pageMargins left="0.70866141732283472" right="0.70866141732283472" top="0.78740157480314965" bottom="0.78740157480314965" header="0.31496062992125984" footer="0.31496062992125984"/>
  <pageSetup paperSize="9" scale="85" orientation="portrait" horizontalDpi="1200" verticalDpi="1200" r:id="rId1"/>
  <headerFooter>
    <oddFooter>&amp;RSeite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83009-4B6E-4D12-9BD0-E25AE9F72927}">
  <sheetPr codeName="Tabelle4">
    <tabColor rgb="FFFFFF99"/>
    <pageSetUpPr fitToPage="1"/>
  </sheetPr>
  <dimension ref="A1:O76"/>
  <sheetViews>
    <sheetView zoomScaleNormal="100" zoomScaleSheetLayoutView="160" workbookViewId="0">
      <selection activeCell="D43" sqref="D43"/>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9" width="29.5703125" style="144" customWidth="1"/>
    <col min="10" max="10" width="24.7109375" style="144" customWidth="1"/>
    <col min="11" max="11" width="11.42578125" style="144"/>
    <col min="12" max="12" width="12.7109375" style="144" bestFit="1" customWidth="1"/>
    <col min="13" max="13" width="12.7109375" style="1" bestFit="1" customWidth="1"/>
    <col min="14" max="14" width="11.42578125" style="1"/>
    <col min="15" max="15" width="14.42578125" style="1" bestFit="1" customWidth="1"/>
    <col min="16" max="16384" width="11.42578125" style="1"/>
  </cols>
  <sheetData>
    <row r="1" spans="1:13" ht="14.25">
      <c r="A1" s="176">
        <f>Deckblatt!C6</f>
        <v>0</v>
      </c>
      <c r="B1" s="176"/>
      <c r="C1" s="176"/>
      <c r="D1" s="176"/>
      <c r="E1" s="176"/>
      <c r="F1" s="176"/>
    </row>
    <row r="2" spans="1:13" ht="30" customHeight="1">
      <c r="A2" s="191" t="str">
        <f>Deckblatt!A1</f>
        <v>Honorarangebot</v>
      </c>
      <c r="B2" s="191"/>
      <c r="C2" s="191"/>
      <c r="D2" s="191"/>
      <c r="E2" s="191"/>
      <c r="F2" s="191"/>
    </row>
    <row r="3" spans="1:13" ht="30" customHeight="1">
      <c r="A3" s="179" t="s">
        <v>62</v>
      </c>
      <c r="B3" s="180"/>
      <c r="C3" s="180"/>
      <c r="D3" s="180"/>
      <c r="E3" s="180"/>
      <c r="F3" s="180"/>
    </row>
    <row r="4" spans="1:13" ht="22.7" customHeight="1">
      <c r="A4" s="180" t="str">
        <f>Deckblatt!B2</f>
        <v>Neubau der Faulung auf dem Klärwerk Troisdorf Müllekoven</v>
      </c>
      <c r="B4" s="180"/>
      <c r="C4" s="180"/>
      <c r="D4" s="180"/>
      <c r="E4" s="180"/>
      <c r="F4" s="180"/>
    </row>
    <row r="5" spans="1:13" ht="22.7" customHeight="1">
      <c r="A5" s="181" t="str">
        <f>Deckblatt!B3</f>
        <v>Los 01 - Objektplanung Ingenieurbauwerke</v>
      </c>
      <c r="B5" s="181"/>
      <c r="C5" s="181"/>
      <c r="D5" s="181"/>
      <c r="E5" s="181"/>
      <c r="F5" s="181"/>
      <c r="I5" s="151"/>
      <c r="J5" s="151"/>
      <c r="K5" s="151"/>
      <c r="M5" s="144"/>
    </row>
    <row r="6" spans="1:13" ht="12" customHeight="1">
      <c r="A6" s="46"/>
      <c r="B6" s="47"/>
      <c r="C6" s="47"/>
      <c r="D6" s="47"/>
      <c r="E6" s="47"/>
      <c r="F6" s="51"/>
      <c r="M6" s="144"/>
    </row>
    <row r="7" spans="1:13">
      <c r="A7" s="41" t="s">
        <v>1</v>
      </c>
      <c r="B7" s="48" t="s">
        <v>19</v>
      </c>
      <c r="C7" s="40"/>
      <c r="D7" s="40"/>
      <c r="E7" s="40"/>
      <c r="F7" s="43"/>
      <c r="M7" s="144"/>
    </row>
    <row r="8" spans="1:13" ht="9" customHeight="1">
      <c r="A8" s="41"/>
      <c r="B8" s="40"/>
      <c r="C8" s="40"/>
      <c r="D8" s="40"/>
      <c r="E8" s="40"/>
      <c r="F8" s="43"/>
      <c r="M8" s="144"/>
    </row>
    <row r="9" spans="1:13">
      <c r="A9" s="41"/>
      <c r="B9" s="85" t="s">
        <v>106</v>
      </c>
      <c r="C9" s="49"/>
      <c r="D9" s="49" t="s">
        <v>7</v>
      </c>
      <c r="E9" s="141">
        <v>6966190</v>
      </c>
      <c r="F9" s="147" t="s">
        <v>51</v>
      </c>
      <c r="M9" s="144"/>
    </row>
    <row r="10" spans="1:13">
      <c r="A10" s="41"/>
      <c r="B10" s="40"/>
      <c r="C10" s="49"/>
      <c r="D10" s="49" t="s">
        <v>16</v>
      </c>
      <c r="E10" s="141">
        <v>797500</v>
      </c>
      <c r="F10" s="43"/>
      <c r="M10" s="144"/>
    </row>
    <row r="11" spans="1:13">
      <c r="A11" s="41"/>
      <c r="B11" s="40"/>
      <c r="C11" s="49"/>
      <c r="D11" s="50"/>
      <c r="E11" s="52"/>
      <c r="F11" s="43"/>
      <c r="M11" s="144"/>
    </row>
    <row r="12" spans="1:13">
      <c r="A12" s="41"/>
      <c r="B12" s="182" t="s">
        <v>47</v>
      </c>
      <c r="C12" s="182"/>
      <c r="D12" s="182"/>
      <c r="E12" s="141">
        <f>E9+E10</f>
        <v>7763690</v>
      </c>
      <c r="F12" s="43"/>
      <c r="M12" s="144"/>
    </row>
    <row r="13" spans="1:13" ht="12" customHeight="1">
      <c r="A13" s="41"/>
      <c r="B13" s="40"/>
      <c r="C13" s="40"/>
      <c r="D13" s="48"/>
      <c r="E13" s="48"/>
      <c r="F13" s="43"/>
      <c r="M13" s="144"/>
    </row>
    <row r="14" spans="1:13" ht="29.25" customHeight="1">
      <c r="A14" s="41"/>
      <c r="B14" s="183" t="s">
        <v>63</v>
      </c>
      <c r="C14" s="183"/>
      <c r="D14" s="183"/>
      <c r="E14" s="13" t="s">
        <v>99</v>
      </c>
      <c r="F14" s="43"/>
      <c r="M14" s="144"/>
    </row>
    <row r="15" spans="1:13" ht="18" customHeight="1">
      <c r="A15" s="42"/>
      <c r="B15" s="148" t="s">
        <v>68</v>
      </c>
      <c r="C15" s="45"/>
      <c r="D15" s="45"/>
      <c r="E15" s="45"/>
      <c r="F15" s="44"/>
      <c r="M15" s="144"/>
    </row>
    <row r="16" spans="1:13" ht="12" customHeight="1">
      <c r="A16" s="53"/>
      <c r="B16" s="47"/>
      <c r="C16" s="47"/>
      <c r="D16" s="47"/>
      <c r="E16" s="47"/>
      <c r="F16" s="51"/>
      <c r="M16" s="144"/>
    </row>
    <row r="17" spans="1:15">
      <c r="A17" s="41" t="s">
        <v>2</v>
      </c>
      <c r="B17" s="48" t="s">
        <v>0</v>
      </c>
      <c r="C17" s="40"/>
      <c r="D17" s="40"/>
      <c r="E17" s="40"/>
      <c r="F17" s="43"/>
      <c r="M17" s="144"/>
    </row>
    <row r="18" spans="1:15" ht="9" customHeight="1">
      <c r="A18" s="54"/>
      <c r="B18" s="40"/>
      <c r="C18" s="40"/>
      <c r="D18" s="40"/>
      <c r="E18" s="40"/>
      <c r="F18" s="43"/>
    </row>
    <row r="19" spans="1:15" ht="20.100000000000001" customHeight="1">
      <c r="A19" s="54"/>
      <c r="B19" s="40" t="s">
        <v>5</v>
      </c>
      <c r="C19" s="40"/>
      <c r="D19" s="40"/>
      <c r="E19" s="13" t="s">
        <v>65</v>
      </c>
      <c r="F19" s="43"/>
      <c r="M19" s="146"/>
      <c r="O19" s="145"/>
    </row>
    <row r="20" spans="1:15" ht="12" customHeight="1">
      <c r="A20" s="55"/>
      <c r="B20" s="45"/>
      <c r="C20" s="45"/>
      <c r="D20" s="45"/>
      <c r="E20" s="45"/>
      <c r="F20" s="44"/>
    </row>
    <row r="21" spans="1:15" ht="12" customHeight="1">
      <c r="A21" s="46"/>
      <c r="B21" s="47"/>
      <c r="C21" s="47"/>
      <c r="D21" s="47"/>
      <c r="E21" s="47"/>
      <c r="F21" s="51"/>
    </row>
    <row r="22" spans="1:15">
      <c r="A22" s="41" t="s">
        <v>3</v>
      </c>
      <c r="B22" s="48" t="s">
        <v>85</v>
      </c>
      <c r="C22" s="85"/>
      <c r="D22" s="48"/>
      <c r="E22" s="48"/>
      <c r="F22" s="43"/>
    </row>
    <row r="23" spans="1:15" ht="9" customHeight="1">
      <c r="A23" s="41"/>
      <c r="B23" s="40"/>
      <c r="C23" s="40"/>
      <c r="D23" s="40"/>
      <c r="E23" s="40"/>
      <c r="F23" s="43"/>
    </row>
    <row r="24" spans="1:15">
      <c r="A24" s="41"/>
      <c r="B24" s="40"/>
      <c r="C24" s="65" t="s">
        <v>8</v>
      </c>
      <c r="D24" s="65" t="s">
        <v>53</v>
      </c>
      <c r="E24" s="40"/>
      <c r="F24" s="43"/>
    </row>
    <row r="25" spans="1:15">
      <c r="A25" s="41"/>
      <c r="B25" s="66" t="s">
        <v>17</v>
      </c>
      <c r="C25" s="114">
        <v>0.02</v>
      </c>
      <c r="D25" s="114">
        <v>0.02</v>
      </c>
      <c r="E25" s="40"/>
      <c r="F25" s="43"/>
    </row>
    <row r="26" spans="1:15">
      <c r="A26" s="41"/>
      <c r="B26" s="66" t="s">
        <v>18</v>
      </c>
      <c r="C26" s="114">
        <v>0.2</v>
      </c>
      <c r="D26" s="114">
        <v>0.2</v>
      </c>
      <c r="E26" s="40"/>
      <c r="F26" s="43"/>
    </row>
    <row r="27" spans="1:15">
      <c r="A27" s="41"/>
      <c r="B27" s="66" t="s">
        <v>11</v>
      </c>
      <c r="C27" s="114">
        <v>0.25</v>
      </c>
      <c r="D27" s="114">
        <v>0.25</v>
      </c>
      <c r="E27" s="40"/>
      <c r="F27" s="43"/>
    </row>
    <row r="28" spans="1:15">
      <c r="A28" s="41"/>
      <c r="B28" s="66" t="s">
        <v>12</v>
      </c>
      <c r="C28" s="114">
        <v>0.05</v>
      </c>
      <c r="D28" s="114">
        <v>0.05</v>
      </c>
      <c r="E28" s="64"/>
      <c r="F28" s="43"/>
    </row>
    <row r="29" spans="1:15">
      <c r="A29" s="41"/>
      <c r="B29" s="66" t="s">
        <v>13</v>
      </c>
      <c r="C29" s="114">
        <v>0.15</v>
      </c>
      <c r="D29" s="114">
        <v>0.15</v>
      </c>
      <c r="E29" s="40"/>
      <c r="F29" s="43"/>
    </row>
    <row r="30" spans="1:15">
      <c r="A30" s="41"/>
      <c r="B30" s="66" t="s">
        <v>9</v>
      </c>
      <c r="C30" s="115">
        <v>0.13</v>
      </c>
      <c r="D30" s="114">
        <v>0.13</v>
      </c>
      <c r="E30" s="56" t="s">
        <v>74</v>
      </c>
      <c r="F30" s="43"/>
    </row>
    <row r="31" spans="1:15">
      <c r="A31" s="41"/>
      <c r="B31" s="66" t="s">
        <v>10</v>
      </c>
      <c r="C31" s="115">
        <v>0.04</v>
      </c>
      <c r="D31" s="116">
        <v>0.04</v>
      </c>
      <c r="E31" s="56" t="s">
        <v>74</v>
      </c>
      <c r="F31" s="43"/>
    </row>
    <row r="32" spans="1:15">
      <c r="A32" s="41"/>
      <c r="B32" s="66" t="s">
        <v>14</v>
      </c>
      <c r="C32" s="114">
        <v>0.15</v>
      </c>
      <c r="D32" s="114">
        <v>0.15</v>
      </c>
      <c r="E32" s="56"/>
      <c r="F32" s="43"/>
    </row>
    <row r="33" spans="1:6">
      <c r="A33" s="41"/>
      <c r="B33" s="67" t="s">
        <v>15</v>
      </c>
      <c r="C33" s="117">
        <v>0.01</v>
      </c>
      <c r="D33" s="118">
        <v>0.01</v>
      </c>
      <c r="E33" s="40"/>
      <c r="F33" s="43"/>
    </row>
    <row r="34" spans="1:6">
      <c r="A34" s="41"/>
      <c r="B34" s="67" t="s">
        <v>79</v>
      </c>
      <c r="C34" s="122">
        <f>SUM(C25:C33)</f>
        <v>1</v>
      </c>
      <c r="D34" s="122">
        <f>D25+D26+D27+D28+D29+D30+D31+D32+D33</f>
        <v>1</v>
      </c>
      <c r="E34" s="40"/>
      <c r="F34" s="43"/>
    </row>
    <row r="35" spans="1:6" ht="12" customHeight="1">
      <c r="A35" s="46"/>
      <c r="B35" s="47"/>
      <c r="C35" s="47"/>
      <c r="D35" s="47"/>
      <c r="E35" s="47"/>
      <c r="F35" s="51"/>
    </row>
    <row r="36" spans="1:6" ht="15" customHeight="1">
      <c r="A36" s="41" t="s">
        <v>4</v>
      </c>
      <c r="B36" s="48" t="s">
        <v>27</v>
      </c>
      <c r="C36" s="40"/>
      <c r="D36" s="40"/>
      <c r="E36" s="40"/>
      <c r="F36" s="43"/>
    </row>
    <row r="37" spans="1:6" ht="9" customHeight="1" thickBot="1">
      <c r="A37" s="41"/>
      <c r="B37" s="40"/>
      <c r="C37" s="40"/>
      <c r="D37" s="40"/>
      <c r="E37" s="40"/>
      <c r="F37" s="43"/>
    </row>
    <row r="38" spans="1:6" ht="20.100000000000001" customHeight="1" thickBot="1">
      <c r="A38" s="41"/>
      <c r="B38" s="183" t="s">
        <v>25</v>
      </c>
      <c r="C38" s="183"/>
      <c r="D38" s="142">
        <v>0</v>
      </c>
      <c r="E38" s="40"/>
      <c r="F38" s="43"/>
    </row>
    <row r="39" spans="1:6" ht="18" customHeight="1">
      <c r="A39" s="42"/>
      <c r="B39" s="57" t="s">
        <v>52</v>
      </c>
      <c r="C39" s="58"/>
      <c r="D39" s="45"/>
      <c r="E39" s="45"/>
      <c r="F39" s="44"/>
    </row>
    <row r="40" spans="1:6" ht="12" customHeight="1">
      <c r="A40" s="46"/>
      <c r="B40" s="47"/>
      <c r="C40" s="47"/>
      <c r="D40" s="47"/>
      <c r="E40" s="47"/>
      <c r="F40" s="51"/>
    </row>
    <row r="41" spans="1:6">
      <c r="A41" s="41" t="s">
        <v>20</v>
      </c>
      <c r="B41" s="48" t="s">
        <v>61</v>
      </c>
      <c r="C41" s="40"/>
      <c r="D41" s="40"/>
      <c r="E41" s="40"/>
      <c r="F41" s="43"/>
    </row>
    <row r="42" spans="1:6" ht="9" customHeight="1" thickBot="1">
      <c r="A42" s="41"/>
      <c r="B42" s="40"/>
      <c r="C42" s="40"/>
      <c r="D42" s="40"/>
      <c r="E42" s="40"/>
      <c r="F42" s="43"/>
    </row>
    <row r="43" spans="1:6" ht="20.100000000000001" customHeight="1" thickBot="1">
      <c r="A43" s="41"/>
      <c r="B43" s="183" t="s">
        <v>6</v>
      </c>
      <c r="C43" s="183"/>
      <c r="D43" s="36">
        <v>0</v>
      </c>
      <c r="E43" s="40" t="s">
        <v>50</v>
      </c>
      <c r="F43" s="43"/>
    </row>
    <row r="44" spans="1:6" ht="12" customHeight="1">
      <c r="A44" s="42"/>
      <c r="B44" s="45"/>
      <c r="C44" s="45"/>
      <c r="D44" s="45"/>
      <c r="E44" s="45"/>
      <c r="F44" s="4"/>
    </row>
    <row r="45" spans="1:6" ht="12" customHeight="1">
      <c r="A45" s="12"/>
      <c r="B45" s="2"/>
      <c r="C45" s="47"/>
      <c r="D45" s="47"/>
      <c r="E45" s="47"/>
      <c r="F45" s="51"/>
    </row>
    <row r="46" spans="1:6">
      <c r="A46" s="54" t="s">
        <v>21</v>
      </c>
      <c r="B46" s="48" t="s">
        <v>28</v>
      </c>
      <c r="C46" s="40"/>
      <c r="D46" s="40"/>
      <c r="E46" s="40"/>
      <c r="F46" s="43"/>
    </row>
    <row r="47" spans="1:6" ht="8.25" customHeight="1">
      <c r="A47" s="54"/>
      <c r="B47" s="40"/>
      <c r="C47" s="40"/>
      <c r="D47" s="40"/>
      <c r="F47" s="43"/>
    </row>
    <row r="48" spans="1:6" ht="20.100000000000001" customHeight="1">
      <c r="A48" s="59" t="s">
        <v>29</v>
      </c>
      <c r="B48" s="62" t="s">
        <v>80</v>
      </c>
      <c r="C48" s="113"/>
      <c r="D48" s="61"/>
      <c r="E48" s="29">
        <v>449572.16</v>
      </c>
      <c r="F48" s="43"/>
    </row>
    <row r="49" spans="1:12" ht="8.25" customHeight="1">
      <c r="A49" s="54"/>
      <c r="B49" s="62"/>
      <c r="C49" s="62"/>
      <c r="D49" s="40"/>
      <c r="F49" s="43"/>
    </row>
    <row r="50" spans="1:12" ht="26.25" customHeight="1">
      <c r="A50" s="54"/>
      <c r="B50" s="14" t="s">
        <v>78</v>
      </c>
      <c r="C50" s="30">
        <f>D34</f>
        <v>1</v>
      </c>
      <c r="D50" s="123" t="s">
        <v>81</v>
      </c>
      <c r="E50" s="16">
        <f>ROUND(C50*E48,2)</f>
        <v>449572.16</v>
      </c>
      <c r="F50" s="43"/>
    </row>
    <row r="51" spans="1:12" ht="20.100000000000001" customHeight="1">
      <c r="A51" s="54"/>
      <c r="B51" s="14" t="s">
        <v>30</v>
      </c>
      <c r="C51" s="30">
        <f>D38</f>
        <v>0</v>
      </c>
      <c r="D51" s="123" t="str">
        <f>"von (" &amp; C50*100 &amp; "%)"</f>
        <v>von (100%)</v>
      </c>
      <c r="E51" s="16">
        <f>ROUND(E50*C51,2)</f>
        <v>0</v>
      </c>
      <c r="F51" s="43"/>
    </row>
    <row r="52" spans="1:12" ht="20.100000000000001" customHeight="1">
      <c r="A52" s="54"/>
      <c r="B52" s="14"/>
      <c r="C52" s="30"/>
      <c r="D52" s="26"/>
      <c r="E52" s="16">
        <f>E50+E51</f>
        <v>449572.16</v>
      </c>
      <c r="F52" s="43"/>
    </row>
    <row r="53" spans="1:12" ht="20.100000000000001" customHeight="1">
      <c r="A53" s="54"/>
      <c r="B53" s="119" t="s">
        <v>31</v>
      </c>
      <c r="C53" s="120">
        <f>D43</f>
        <v>0</v>
      </c>
      <c r="D53" s="121"/>
      <c r="E53" s="16">
        <f>ROUND((E52)*C53,2)</f>
        <v>0</v>
      </c>
      <c r="F53" s="43"/>
    </row>
    <row r="54" spans="1:12" ht="20.100000000000001" customHeight="1">
      <c r="A54" s="63"/>
      <c r="B54" s="14" t="s">
        <v>32</v>
      </c>
      <c r="C54" s="15"/>
      <c r="D54" s="28"/>
      <c r="E54" s="17">
        <f>E52+E53</f>
        <v>449572.16</v>
      </c>
      <c r="F54" s="43"/>
    </row>
    <row r="55" spans="1:12" ht="8.25" customHeight="1" thickBot="1">
      <c r="A55" s="54"/>
      <c r="F55" s="43"/>
    </row>
    <row r="56" spans="1:12" ht="33.75" customHeight="1" thickBot="1">
      <c r="A56" s="54"/>
      <c r="B56" s="195" t="s">
        <v>72</v>
      </c>
      <c r="C56" s="195"/>
      <c r="D56" s="36"/>
      <c r="E56" s="32">
        <f>ROUND(E54*D56,2)</f>
        <v>0</v>
      </c>
      <c r="F56" s="43"/>
    </row>
    <row r="57" spans="1:12" ht="30" customHeight="1">
      <c r="A57" s="54"/>
      <c r="B57" s="196" t="s">
        <v>73</v>
      </c>
      <c r="C57" s="196"/>
      <c r="D57" s="196"/>
      <c r="E57" s="196"/>
      <c r="F57" s="43"/>
    </row>
    <row r="58" spans="1:12" ht="20.100000000000001" customHeight="1">
      <c r="A58" s="63"/>
      <c r="B58" s="18" t="s">
        <v>33</v>
      </c>
      <c r="C58" s="15"/>
      <c r="D58" s="26"/>
      <c r="E58" s="16">
        <f>E54+E56</f>
        <v>449572.16</v>
      </c>
      <c r="F58" s="43"/>
    </row>
    <row r="59" spans="1:12" ht="20.100000000000001" customHeight="1">
      <c r="A59" s="54"/>
      <c r="B59" s="14" t="s">
        <v>34</v>
      </c>
      <c r="C59" s="30">
        <v>0.19</v>
      </c>
      <c r="D59" s="26"/>
      <c r="E59" s="19">
        <f>ROUND(E58*C59,2)</f>
        <v>85418.71</v>
      </c>
      <c r="F59" s="43"/>
    </row>
    <row r="60" spans="1:12" ht="20.100000000000001" customHeight="1" thickBot="1">
      <c r="A60" s="54"/>
      <c r="B60" s="11" t="s">
        <v>35</v>
      </c>
      <c r="C60" s="14"/>
      <c r="D60" s="28"/>
      <c r="E60" s="20">
        <f>E58+E59</f>
        <v>534990.87</v>
      </c>
      <c r="F60" s="43"/>
    </row>
    <row r="61" spans="1:12" ht="15" customHeight="1" thickTop="1">
      <c r="A61" s="55"/>
      <c r="B61" s="45"/>
      <c r="C61" s="45"/>
      <c r="D61" s="45"/>
      <c r="E61" s="3"/>
      <c r="F61" s="44"/>
    </row>
    <row r="62" spans="1:12" ht="15" customHeight="1">
      <c r="A62" s="96"/>
      <c r="B62" s="97"/>
      <c r="C62" s="97"/>
      <c r="D62" s="97"/>
      <c r="E62" s="97"/>
      <c r="F62" s="97"/>
    </row>
    <row r="63" spans="1:12" ht="7.5" customHeight="1">
      <c r="A63" s="86"/>
      <c r="B63" s="87"/>
      <c r="C63" s="87"/>
      <c r="D63" s="87"/>
      <c r="E63" s="87"/>
      <c r="F63" s="88"/>
    </row>
    <row r="64" spans="1:12" s="126" customFormat="1" ht="33.75" customHeight="1">
      <c r="A64" s="89"/>
      <c r="B64" s="184" t="s">
        <v>86</v>
      </c>
      <c r="C64" s="184"/>
      <c r="D64" s="184"/>
      <c r="E64" s="184"/>
      <c r="F64" s="90"/>
      <c r="I64" s="149"/>
      <c r="J64" s="149"/>
      <c r="K64" s="149"/>
      <c r="L64" s="149"/>
    </row>
    <row r="65" spans="1:12" s="127" customFormat="1" ht="7.5" customHeight="1">
      <c r="A65" s="86"/>
      <c r="B65" s="87"/>
      <c r="C65" s="87"/>
      <c r="D65" s="87"/>
      <c r="E65" s="87"/>
      <c r="F65" s="88"/>
      <c r="I65" s="150"/>
      <c r="J65" s="150"/>
      <c r="K65" s="150"/>
      <c r="L65" s="150"/>
    </row>
    <row r="66" spans="1:12" s="127" customFormat="1" ht="24" customHeight="1">
      <c r="A66" s="95"/>
      <c r="B66" s="128" t="s">
        <v>46</v>
      </c>
      <c r="C66" s="129"/>
      <c r="D66" s="129"/>
      <c r="E66" s="130" t="s">
        <v>71</v>
      </c>
      <c r="F66" s="88"/>
      <c r="I66" s="150"/>
      <c r="J66" s="150"/>
      <c r="K66" s="150"/>
      <c r="L66" s="150"/>
    </row>
    <row r="67" spans="1:12" s="127" customFormat="1">
      <c r="A67" s="95"/>
      <c r="B67" s="185" t="s">
        <v>87</v>
      </c>
      <c r="C67" s="186"/>
      <c r="D67" s="186"/>
      <c r="E67" s="131">
        <v>0.12</v>
      </c>
      <c r="F67" s="88"/>
      <c r="I67" s="150"/>
      <c r="J67" s="150"/>
      <c r="K67" s="150"/>
      <c r="L67" s="150"/>
    </row>
    <row r="68" spans="1:12" s="127" customFormat="1" ht="9.9499999999999993" customHeight="1">
      <c r="A68" s="95"/>
      <c r="B68" s="93"/>
      <c r="C68" s="87"/>
      <c r="D68" s="87"/>
      <c r="E68" s="87"/>
      <c r="F68" s="88"/>
      <c r="I68" s="150"/>
      <c r="J68" s="150"/>
      <c r="K68" s="150"/>
      <c r="L68" s="150"/>
    </row>
    <row r="69" spans="1:12" s="127" customFormat="1" ht="24" customHeight="1">
      <c r="A69" s="95"/>
      <c r="B69" s="128" t="s">
        <v>45</v>
      </c>
      <c r="C69" s="129"/>
      <c r="D69" s="129"/>
      <c r="E69" s="130" t="s">
        <v>70</v>
      </c>
      <c r="F69" s="88"/>
      <c r="I69" s="150"/>
      <c r="J69" s="150"/>
      <c r="K69" s="150"/>
      <c r="L69" s="150"/>
    </row>
    <row r="70" spans="1:12" s="127" customFormat="1">
      <c r="A70" s="95"/>
      <c r="B70" s="187" t="s">
        <v>84</v>
      </c>
      <c r="C70" s="188"/>
      <c r="D70" s="188"/>
      <c r="E70" s="192">
        <v>0.01</v>
      </c>
      <c r="F70" s="88"/>
      <c r="I70" s="150"/>
      <c r="J70" s="150"/>
      <c r="K70" s="150"/>
      <c r="L70" s="150"/>
    </row>
    <row r="71" spans="1:12" s="127" customFormat="1" ht="27.95" customHeight="1">
      <c r="A71" s="95"/>
      <c r="B71" s="177" t="s">
        <v>88</v>
      </c>
      <c r="C71" s="189"/>
      <c r="D71" s="189"/>
      <c r="E71" s="193"/>
      <c r="F71" s="88"/>
      <c r="I71" s="150"/>
      <c r="J71" s="150"/>
      <c r="K71" s="150"/>
      <c r="L71" s="150"/>
    </row>
    <row r="72" spans="1:12" s="127" customFormat="1">
      <c r="A72" s="95"/>
      <c r="B72" s="187" t="s">
        <v>82</v>
      </c>
      <c r="C72" s="188"/>
      <c r="D72" s="188"/>
      <c r="E72" s="193"/>
      <c r="F72" s="88"/>
      <c r="I72" s="150"/>
      <c r="J72" s="150"/>
      <c r="K72" s="150"/>
      <c r="L72" s="150"/>
    </row>
    <row r="73" spans="1:12" s="127" customFormat="1">
      <c r="A73" s="95"/>
      <c r="B73" s="187" t="s">
        <v>89</v>
      </c>
      <c r="C73" s="190"/>
      <c r="D73" s="190"/>
      <c r="E73" s="193"/>
      <c r="F73" s="88"/>
      <c r="I73" s="150"/>
      <c r="J73" s="150"/>
      <c r="K73" s="150"/>
      <c r="L73" s="150"/>
    </row>
    <row r="74" spans="1:12" s="127" customFormat="1" ht="27.95" customHeight="1">
      <c r="A74" s="95"/>
      <c r="B74" s="177" t="s">
        <v>90</v>
      </c>
      <c r="C74" s="178"/>
      <c r="D74" s="178"/>
      <c r="E74" s="193"/>
      <c r="F74" s="88"/>
      <c r="I74" s="150"/>
      <c r="J74" s="150"/>
      <c r="K74" s="150"/>
      <c r="L74" s="150"/>
    </row>
    <row r="75" spans="1:12" s="127" customFormat="1" ht="14.25" customHeight="1">
      <c r="A75" s="95"/>
      <c r="B75" s="132" t="s">
        <v>83</v>
      </c>
      <c r="C75" s="94"/>
      <c r="D75" s="94"/>
      <c r="E75" s="194"/>
      <c r="F75" s="88"/>
      <c r="I75" s="150"/>
      <c r="J75" s="150"/>
      <c r="K75" s="150"/>
      <c r="L75" s="150"/>
    </row>
    <row r="76" spans="1:12" ht="12" customHeight="1">
      <c r="A76" s="92"/>
      <c r="B76" s="94"/>
      <c r="C76" s="94"/>
      <c r="D76" s="94"/>
      <c r="E76" s="94"/>
      <c r="F76" s="91"/>
    </row>
  </sheetData>
  <sheetProtection algorithmName="SHA-512" hashValue="QRJsfD2q8dppBWAYimMqVygGhof7v4+0uByrO4PATvVdztlJh0RW31exzKHYUiJTlBuCx76VUCT0lf369ChafA==" saltValue="W/oM+W88nu+kE0bTa7L2FA==" spinCount="100000" sheet="1" objects="1" scenarios="1" selectLockedCells="1"/>
  <mergeCells count="19">
    <mergeCell ref="B43:C43"/>
    <mergeCell ref="B56:C56"/>
    <mergeCell ref="B57:E57"/>
    <mergeCell ref="A1:F1"/>
    <mergeCell ref="B74:D74"/>
    <mergeCell ref="A3:F3"/>
    <mergeCell ref="A4:F4"/>
    <mergeCell ref="A5:F5"/>
    <mergeCell ref="B12:D12"/>
    <mergeCell ref="B14:D14"/>
    <mergeCell ref="B64:E64"/>
    <mergeCell ref="B67:D67"/>
    <mergeCell ref="B70:D70"/>
    <mergeCell ref="B71:D71"/>
    <mergeCell ref="B72:D72"/>
    <mergeCell ref="B73:D73"/>
    <mergeCell ref="A2:F2"/>
    <mergeCell ref="E70:E75"/>
    <mergeCell ref="B38:C38"/>
  </mergeCells>
  <conditionalFormatting sqref="D38 D50:E54">
    <cfRule type="cellIs" dxfId="19" priority="4" operator="equal">
      <formula>"Wert angeben"</formula>
    </cfRule>
  </conditionalFormatting>
  <conditionalFormatting sqref="D43">
    <cfRule type="cellIs" dxfId="18" priority="11" operator="equal">
      <formula>"Wert angeben"</formula>
    </cfRule>
  </conditionalFormatting>
  <conditionalFormatting sqref="D56">
    <cfRule type="cellIs" dxfId="17" priority="14" operator="equal">
      <formula>"Wert angeben"</formula>
    </cfRule>
  </conditionalFormatting>
  <conditionalFormatting sqref="D48:E48">
    <cfRule type="cellIs" dxfId="16" priority="8" operator="equal">
      <formula>"Wert angeben"</formula>
    </cfRule>
  </conditionalFormatting>
  <conditionalFormatting sqref="D58:E60">
    <cfRule type="cellIs" dxfId="15" priority="5" operator="equal">
      <formula>"Wert angeben"</formula>
    </cfRule>
  </conditionalFormatting>
  <conditionalFormatting sqref="E9:E12">
    <cfRule type="cellIs" dxfId="14" priority="1" operator="equal">
      <formula>"Wert angeben"</formula>
    </cfRule>
  </conditionalFormatting>
  <conditionalFormatting sqref="E14">
    <cfRule type="cellIs" dxfId="13" priority="3" operator="equal">
      <formula>"Wert angeben"</formula>
    </cfRule>
  </conditionalFormatting>
  <conditionalFormatting sqref="E19">
    <cfRule type="cellIs" dxfId="12" priority="15"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0E80A-69B0-44AB-8610-13AC79158C1B}">
  <sheetPr>
    <tabColor rgb="FFFFFF99"/>
    <pageSetUpPr fitToPage="1"/>
  </sheetPr>
  <dimension ref="A1:K77"/>
  <sheetViews>
    <sheetView zoomScaleNormal="100" zoomScaleSheetLayoutView="160" workbookViewId="0">
      <selection activeCell="D43" sqref="D43"/>
    </sheetView>
  </sheetViews>
  <sheetFormatPr baseColWidth="10" defaultColWidth="11.42578125" defaultRowHeight="15"/>
  <cols>
    <col min="1" max="1" width="3.7109375" style="5" customWidth="1"/>
    <col min="2" max="2" width="48.7109375" style="1" customWidth="1"/>
    <col min="3" max="5" width="22.7109375" style="1" customWidth="1"/>
    <col min="6" max="6" width="5.7109375" style="1" customWidth="1"/>
    <col min="7" max="7" width="11.42578125" style="1"/>
    <col min="8" max="8" width="14.42578125" style="1" bestFit="1" customWidth="1"/>
    <col min="9" max="10" width="11.42578125" style="1"/>
    <col min="11" max="11" width="13.28515625" style="1" bestFit="1" customWidth="1"/>
    <col min="12" max="16384" width="11.42578125" style="1"/>
  </cols>
  <sheetData>
    <row r="1" spans="1:11" ht="14.25">
      <c r="A1" s="176">
        <f>Deckblatt!C6</f>
        <v>0</v>
      </c>
      <c r="B1" s="176"/>
      <c r="C1" s="176"/>
      <c r="D1" s="176"/>
      <c r="E1" s="176"/>
      <c r="F1" s="176"/>
    </row>
    <row r="2" spans="1:11" ht="30" customHeight="1">
      <c r="A2" s="191" t="str">
        <f>Deckblatt!A1</f>
        <v>Honorarangebot</v>
      </c>
      <c r="B2" s="191"/>
      <c r="C2" s="191"/>
      <c r="D2" s="191"/>
      <c r="E2" s="191"/>
      <c r="F2" s="191"/>
    </row>
    <row r="3" spans="1:11" ht="30" customHeight="1">
      <c r="A3" s="179" t="s">
        <v>62</v>
      </c>
      <c r="B3" s="180"/>
      <c r="C3" s="180"/>
      <c r="D3" s="180"/>
      <c r="E3" s="180"/>
      <c r="F3" s="180"/>
    </row>
    <row r="4" spans="1:11" ht="22.7" customHeight="1">
      <c r="A4" s="180" t="str">
        <f>Deckblatt!B2</f>
        <v>Neubau der Faulung auf dem Klärwerk Troisdorf Müllekoven</v>
      </c>
      <c r="B4" s="180"/>
      <c r="C4" s="180"/>
      <c r="D4" s="180"/>
      <c r="E4" s="180"/>
      <c r="F4" s="180"/>
    </row>
    <row r="5" spans="1:11" ht="22.7" customHeight="1">
      <c r="A5" s="181" t="str">
        <f>Deckblatt!B3</f>
        <v>Los 01 - Objektplanung Ingenieurbauwerke</v>
      </c>
      <c r="B5" s="181"/>
      <c r="C5" s="181"/>
      <c r="D5" s="181"/>
      <c r="E5" s="181"/>
      <c r="F5" s="181"/>
    </row>
    <row r="6" spans="1:11" ht="12" customHeight="1">
      <c r="A6" s="46"/>
      <c r="B6" s="47"/>
      <c r="C6" s="47"/>
      <c r="D6" s="47"/>
      <c r="E6" s="47"/>
      <c r="F6" s="51"/>
    </row>
    <row r="7" spans="1:11">
      <c r="A7" s="41" t="s">
        <v>1</v>
      </c>
      <c r="B7" s="48" t="s">
        <v>19</v>
      </c>
      <c r="C7" s="40"/>
      <c r="D7" s="40"/>
      <c r="E7" s="40"/>
      <c r="F7" s="43"/>
    </row>
    <row r="8" spans="1:11" ht="9" customHeight="1">
      <c r="A8" s="41"/>
      <c r="B8" s="40"/>
      <c r="C8" s="40"/>
      <c r="D8" s="40"/>
      <c r="E8" s="40"/>
      <c r="F8" s="43"/>
    </row>
    <row r="9" spans="1:11">
      <c r="A9" s="41"/>
      <c r="B9" s="85" t="s">
        <v>102</v>
      </c>
      <c r="C9" s="138"/>
      <c r="D9" s="138" t="s">
        <v>7</v>
      </c>
      <c r="E9" s="141">
        <v>669900</v>
      </c>
      <c r="F9" s="147" t="s">
        <v>51</v>
      </c>
      <c r="K9" s="143"/>
    </row>
    <row r="10" spans="1:11">
      <c r="A10" s="41"/>
      <c r="B10" s="40"/>
      <c r="C10" s="138"/>
      <c r="D10" s="138" t="s">
        <v>16</v>
      </c>
      <c r="E10" s="141"/>
      <c r="F10" s="43"/>
    </row>
    <row r="11" spans="1:11">
      <c r="A11" s="41"/>
      <c r="B11" s="40"/>
      <c r="C11" s="138"/>
      <c r="D11" s="50"/>
      <c r="E11" s="52"/>
      <c r="F11" s="43"/>
    </row>
    <row r="12" spans="1:11">
      <c r="A12" s="41"/>
      <c r="B12" s="182" t="s">
        <v>47</v>
      </c>
      <c r="C12" s="182"/>
      <c r="D12" s="182"/>
      <c r="E12" s="141">
        <v>669900</v>
      </c>
      <c r="F12" s="43"/>
    </row>
    <row r="13" spans="1:11" ht="12" customHeight="1">
      <c r="A13" s="41"/>
      <c r="B13" s="40"/>
      <c r="C13" s="40"/>
      <c r="D13" s="48"/>
      <c r="E13" s="48"/>
      <c r="F13" s="43"/>
    </row>
    <row r="14" spans="1:11" ht="29.25" customHeight="1">
      <c r="A14" s="41"/>
      <c r="B14" s="183" t="s">
        <v>63</v>
      </c>
      <c r="C14" s="183"/>
      <c r="D14" s="183"/>
      <c r="E14" s="155" t="s">
        <v>107</v>
      </c>
      <c r="F14" s="43"/>
    </row>
    <row r="15" spans="1:11" ht="18" customHeight="1">
      <c r="A15" s="42"/>
      <c r="B15" s="148" t="s">
        <v>68</v>
      </c>
      <c r="C15" s="45"/>
      <c r="D15" s="45"/>
      <c r="E15" s="45"/>
      <c r="F15" s="44"/>
    </row>
    <row r="16" spans="1:11" ht="12" customHeight="1">
      <c r="A16" s="53"/>
      <c r="B16" s="47"/>
      <c r="C16" s="47"/>
      <c r="D16" s="47"/>
      <c r="E16" s="47"/>
      <c r="F16" s="51"/>
    </row>
    <row r="17" spans="1:6">
      <c r="A17" s="41" t="s">
        <v>2</v>
      </c>
      <c r="B17" s="48" t="s">
        <v>0</v>
      </c>
      <c r="C17" s="40"/>
      <c r="D17" s="40"/>
      <c r="E17" s="40"/>
      <c r="F17" s="43"/>
    </row>
    <row r="18" spans="1:6" ht="9" customHeight="1">
      <c r="A18" s="54"/>
      <c r="B18" s="40"/>
      <c r="C18" s="40"/>
      <c r="D18" s="40"/>
      <c r="E18" s="40"/>
      <c r="F18" s="43"/>
    </row>
    <row r="19" spans="1:6" ht="20.100000000000001" customHeight="1">
      <c r="A19" s="54"/>
      <c r="B19" s="40" t="s">
        <v>5</v>
      </c>
      <c r="C19" s="40"/>
      <c r="D19" s="40"/>
      <c r="E19" s="13" t="s">
        <v>65</v>
      </c>
      <c r="F19" s="43"/>
    </row>
    <row r="20" spans="1:6" ht="12" customHeight="1">
      <c r="A20" s="55"/>
      <c r="B20" s="45"/>
      <c r="C20" s="45"/>
      <c r="D20" s="45"/>
      <c r="E20" s="45"/>
      <c r="F20" s="44"/>
    </row>
    <row r="21" spans="1:6" ht="12" customHeight="1">
      <c r="A21" s="46"/>
      <c r="B21" s="47"/>
      <c r="C21" s="47"/>
      <c r="D21" s="47"/>
      <c r="E21" s="47"/>
      <c r="F21" s="51"/>
    </row>
    <row r="22" spans="1:6">
      <c r="A22" s="41" t="s">
        <v>3</v>
      </c>
      <c r="B22" s="48" t="s">
        <v>85</v>
      </c>
      <c r="C22" s="85"/>
      <c r="D22" s="48"/>
      <c r="E22" s="48"/>
      <c r="F22" s="43"/>
    </row>
    <row r="23" spans="1:6" ht="9" customHeight="1">
      <c r="A23" s="41"/>
      <c r="B23" s="40"/>
      <c r="C23" s="40"/>
      <c r="D23" s="40"/>
      <c r="E23" s="40"/>
      <c r="F23" s="43"/>
    </row>
    <row r="24" spans="1:6">
      <c r="A24" s="41"/>
      <c r="B24" s="40"/>
      <c r="C24" s="65" t="s">
        <v>8</v>
      </c>
      <c r="D24" s="65" t="s">
        <v>53</v>
      </c>
      <c r="E24" s="40"/>
      <c r="F24" s="43"/>
    </row>
    <row r="25" spans="1:6">
      <c r="A25" s="41"/>
      <c r="B25" s="66" t="s">
        <v>17</v>
      </c>
      <c r="C25" s="114">
        <v>0.02</v>
      </c>
      <c r="D25" s="114">
        <v>0.02</v>
      </c>
      <c r="E25" s="40"/>
      <c r="F25" s="43"/>
    </row>
    <row r="26" spans="1:6">
      <c r="A26" s="41"/>
      <c r="B26" s="66" t="s">
        <v>18</v>
      </c>
      <c r="C26" s="114">
        <v>0.2</v>
      </c>
      <c r="D26" s="114">
        <v>0.2</v>
      </c>
      <c r="E26" s="40"/>
      <c r="F26" s="43"/>
    </row>
    <row r="27" spans="1:6">
      <c r="A27" s="41"/>
      <c r="B27" s="66" t="s">
        <v>11</v>
      </c>
      <c r="C27" s="114">
        <v>0.25</v>
      </c>
      <c r="D27" s="114">
        <v>0.25</v>
      </c>
      <c r="E27" s="40"/>
      <c r="F27" s="43"/>
    </row>
    <row r="28" spans="1:6">
      <c r="A28" s="41"/>
      <c r="B28" s="66" t="s">
        <v>12</v>
      </c>
      <c r="C28" s="114">
        <v>0.05</v>
      </c>
      <c r="D28" s="114">
        <v>0.05</v>
      </c>
      <c r="E28" s="64"/>
      <c r="F28" s="43"/>
    </row>
    <row r="29" spans="1:6">
      <c r="A29" s="41"/>
      <c r="B29" s="66" t="s">
        <v>13</v>
      </c>
      <c r="C29" s="114">
        <v>0.15</v>
      </c>
      <c r="D29" s="152"/>
      <c r="E29" s="40"/>
      <c r="F29" s="43"/>
    </row>
    <row r="30" spans="1:6">
      <c r="A30" s="41"/>
      <c r="B30" s="66" t="s">
        <v>9</v>
      </c>
      <c r="C30" s="115">
        <v>0.13</v>
      </c>
      <c r="D30" s="153"/>
      <c r="E30" s="56"/>
      <c r="F30" s="43"/>
    </row>
    <row r="31" spans="1:6">
      <c r="A31" s="41"/>
      <c r="B31" s="66" t="s">
        <v>10</v>
      </c>
      <c r="C31" s="115">
        <v>0.04</v>
      </c>
      <c r="D31" s="153"/>
      <c r="E31" s="56"/>
      <c r="F31" s="43"/>
    </row>
    <row r="32" spans="1:6">
      <c r="A32" s="41"/>
      <c r="B32" s="66" t="s">
        <v>14</v>
      </c>
      <c r="C32" s="114">
        <v>0.15</v>
      </c>
      <c r="D32" s="153"/>
      <c r="E32" s="56"/>
      <c r="F32" s="43"/>
    </row>
    <row r="33" spans="1:6">
      <c r="A33" s="41"/>
      <c r="B33" s="67" t="s">
        <v>15</v>
      </c>
      <c r="C33" s="117">
        <v>0.01</v>
      </c>
      <c r="D33" s="154"/>
      <c r="E33" s="40"/>
      <c r="F33" s="43"/>
    </row>
    <row r="34" spans="1:6">
      <c r="A34" s="41"/>
      <c r="B34" s="67" t="s">
        <v>79</v>
      </c>
      <c r="C34" s="122">
        <f>SUM(C25:C33)</f>
        <v>1</v>
      </c>
      <c r="D34" s="122">
        <f>D25+D26+D27+D28+D29+D30+D31+D32+D33</f>
        <v>0.52</v>
      </c>
      <c r="E34" s="40"/>
      <c r="F34" s="43"/>
    </row>
    <row r="35" spans="1:6" ht="12" customHeight="1">
      <c r="A35" s="46"/>
      <c r="B35" s="47"/>
      <c r="C35" s="47"/>
      <c r="D35" s="47"/>
      <c r="E35" s="47"/>
      <c r="F35" s="51"/>
    </row>
    <row r="36" spans="1:6" ht="15" customHeight="1">
      <c r="A36" s="41" t="s">
        <v>4</v>
      </c>
      <c r="B36" s="48" t="s">
        <v>27</v>
      </c>
      <c r="C36" s="40"/>
      <c r="D36" s="40"/>
      <c r="E36" s="40"/>
      <c r="F36" s="43"/>
    </row>
    <row r="37" spans="1:6" ht="9" customHeight="1" thickBot="1">
      <c r="A37" s="41"/>
      <c r="B37" s="40"/>
      <c r="C37" s="40"/>
      <c r="D37" s="40"/>
      <c r="E37" s="40"/>
      <c r="F37" s="43"/>
    </row>
    <row r="38" spans="1:6" ht="20.100000000000001" customHeight="1" thickBot="1">
      <c r="A38" s="41"/>
      <c r="B38" s="183" t="s">
        <v>25</v>
      </c>
      <c r="C38" s="183"/>
      <c r="D38" s="142">
        <v>0</v>
      </c>
      <c r="E38" s="40"/>
      <c r="F38" s="43"/>
    </row>
    <row r="39" spans="1:6" ht="18" customHeight="1">
      <c r="A39" s="42"/>
      <c r="B39" s="57" t="s">
        <v>52</v>
      </c>
      <c r="C39" s="58"/>
      <c r="D39" s="45"/>
      <c r="E39" s="45"/>
      <c r="F39" s="44"/>
    </row>
    <row r="40" spans="1:6" ht="12" customHeight="1">
      <c r="A40" s="46"/>
      <c r="B40" s="47"/>
      <c r="C40" s="47"/>
      <c r="D40" s="47"/>
      <c r="E40" s="47"/>
      <c r="F40" s="51"/>
    </row>
    <row r="41" spans="1:6">
      <c r="A41" s="41" t="s">
        <v>20</v>
      </c>
      <c r="B41" s="48" t="s">
        <v>61</v>
      </c>
      <c r="C41" s="40"/>
      <c r="D41" s="40"/>
      <c r="E41" s="40"/>
      <c r="F41" s="43"/>
    </row>
    <row r="42" spans="1:6" ht="9" customHeight="1" thickBot="1">
      <c r="A42" s="41"/>
      <c r="B42" s="40"/>
      <c r="C42" s="40"/>
      <c r="D42" s="40"/>
      <c r="E42" s="40"/>
      <c r="F42" s="43"/>
    </row>
    <row r="43" spans="1:6" ht="20.100000000000001" customHeight="1" thickBot="1">
      <c r="A43" s="41"/>
      <c r="B43" s="183" t="s">
        <v>6</v>
      </c>
      <c r="C43" s="183"/>
      <c r="D43" s="36">
        <v>0</v>
      </c>
      <c r="E43" s="40" t="s">
        <v>50</v>
      </c>
      <c r="F43" s="43"/>
    </row>
    <row r="44" spans="1:6" ht="12" customHeight="1">
      <c r="A44" s="42"/>
      <c r="B44" s="45"/>
      <c r="C44" s="45"/>
      <c r="D44" s="45"/>
      <c r="E44" s="45"/>
      <c r="F44" s="4"/>
    </row>
    <row r="45" spans="1:6" ht="12" customHeight="1">
      <c r="A45" s="12"/>
      <c r="B45" s="2"/>
      <c r="C45" s="47"/>
      <c r="D45" s="47"/>
      <c r="E45" s="47"/>
      <c r="F45" s="51"/>
    </row>
    <row r="46" spans="1:6">
      <c r="A46" s="54" t="s">
        <v>21</v>
      </c>
      <c r="B46" s="48" t="s">
        <v>28</v>
      </c>
      <c r="C46" s="40"/>
      <c r="D46" s="40"/>
      <c r="E46" s="40"/>
      <c r="F46" s="43"/>
    </row>
    <row r="47" spans="1:6" ht="8.25" customHeight="1">
      <c r="A47" s="54"/>
      <c r="B47" s="40"/>
      <c r="C47" s="40"/>
      <c r="D47" s="40"/>
      <c r="F47" s="43"/>
    </row>
    <row r="48" spans="1:6" ht="20.100000000000001" customHeight="1">
      <c r="A48" s="59" t="s">
        <v>29</v>
      </c>
      <c r="B48" s="62" t="s">
        <v>80</v>
      </c>
      <c r="C48" s="113"/>
      <c r="D48" s="61"/>
      <c r="E48" s="29">
        <v>60136.93</v>
      </c>
      <c r="F48" s="43"/>
    </row>
    <row r="49" spans="1:6" ht="8.25" customHeight="1">
      <c r="A49" s="54"/>
      <c r="B49" s="62"/>
      <c r="C49" s="62"/>
      <c r="D49" s="40"/>
      <c r="F49" s="43"/>
    </row>
    <row r="50" spans="1:6" ht="26.25" customHeight="1">
      <c r="A50" s="54"/>
      <c r="B50" s="14" t="s">
        <v>78</v>
      </c>
      <c r="C50" s="30">
        <f>D34</f>
        <v>0.52</v>
      </c>
      <c r="D50" s="123" t="s">
        <v>81</v>
      </c>
      <c r="E50" s="16">
        <f>ROUND(C50*E48,2)</f>
        <v>31271.200000000001</v>
      </c>
      <c r="F50" s="43"/>
    </row>
    <row r="51" spans="1:6" ht="20.100000000000001" customHeight="1">
      <c r="A51" s="54"/>
      <c r="B51" s="14" t="s">
        <v>30</v>
      </c>
      <c r="C51" s="30">
        <f>D38</f>
        <v>0</v>
      </c>
      <c r="D51" s="123" t="str">
        <f>"von (" &amp; C50*100 &amp; "%)"</f>
        <v>von (52%)</v>
      </c>
      <c r="E51" s="16">
        <f>ROUND(E50*C51,2)</f>
        <v>0</v>
      </c>
      <c r="F51" s="43"/>
    </row>
    <row r="52" spans="1:6" ht="20.100000000000001" customHeight="1">
      <c r="A52" s="54"/>
      <c r="B52" s="14"/>
      <c r="C52" s="30"/>
      <c r="D52" s="26"/>
      <c r="E52" s="16">
        <f>E50+E51</f>
        <v>31271.200000000001</v>
      </c>
      <c r="F52" s="43"/>
    </row>
    <row r="53" spans="1:6" ht="20.100000000000001" customHeight="1">
      <c r="A53" s="54"/>
      <c r="B53" s="119" t="s">
        <v>31</v>
      </c>
      <c r="C53" s="120">
        <f>D43</f>
        <v>0</v>
      </c>
      <c r="D53" s="121"/>
      <c r="E53" s="16">
        <f>ROUND((E52)*C53,2)</f>
        <v>0</v>
      </c>
      <c r="F53" s="43"/>
    </row>
    <row r="54" spans="1:6" ht="20.100000000000001" customHeight="1">
      <c r="A54" s="63"/>
      <c r="B54" s="14" t="s">
        <v>32</v>
      </c>
      <c r="C54" s="15"/>
      <c r="D54" s="28"/>
      <c r="E54" s="17">
        <f>E52+E53</f>
        <v>31271.200000000001</v>
      </c>
      <c r="F54" s="43"/>
    </row>
    <row r="55" spans="1:6" ht="8.25" customHeight="1" thickBot="1">
      <c r="A55" s="54"/>
      <c r="F55" s="43"/>
    </row>
    <row r="56" spans="1:6" ht="33.75" customHeight="1" thickBot="1">
      <c r="A56" s="54"/>
      <c r="B56" s="195" t="s">
        <v>72</v>
      </c>
      <c r="C56" s="195"/>
      <c r="D56" s="36"/>
      <c r="E56" s="32">
        <f>ROUND(E54*D56,2)</f>
        <v>0</v>
      </c>
      <c r="F56" s="43"/>
    </row>
    <row r="57" spans="1:6" ht="30" customHeight="1">
      <c r="A57" s="54"/>
      <c r="B57" s="196" t="s">
        <v>73</v>
      </c>
      <c r="C57" s="196"/>
      <c r="D57" s="196"/>
      <c r="E57" s="196"/>
      <c r="F57" s="43"/>
    </row>
    <row r="58" spans="1:6" ht="20.100000000000001" customHeight="1">
      <c r="A58" s="63"/>
      <c r="B58" s="18" t="s">
        <v>33</v>
      </c>
      <c r="C58" s="15"/>
      <c r="D58" s="26"/>
      <c r="E58" s="16">
        <f>E54+E56</f>
        <v>31271.200000000001</v>
      </c>
      <c r="F58" s="43"/>
    </row>
    <row r="59" spans="1:6" ht="20.100000000000001" customHeight="1">
      <c r="A59" s="54"/>
      <c r="B59" s="14" t="s">
        <v>34</v>
      </c>
      <c r="C59" s="30">
        <v>0.19</v>
      </c>
      <c r="D59" s="26"/>
      <c r="E59" s="19">
        <f>ROUND(E58*C59,2)</f>
        <v>5941.53</v>
      </c>
      <c r="F59" s="43"/>
    </row>
    <row r="60" spans="1:6" ht="20.100000000000001" customHeight="1" thickBot="1">
      <c r="A60" s="54"/>
      <c r="B60" s="11" t="s">
        <v>35</v>
      </c>
      <c r="C60" s="14"/>
      <c r="D60" s="28"/>
      <c r="E60" s="20">
        <f>E58+E59</f>
        <v>37212.730000000003</v>
      </c>
      <c r="F60" s="43"/>
    </row>
    <row r="61" spans="1:6" ht="15" customHeight="1" thickTop="1">
      <c r="A61" s="55"/>
      <c r="B61" s="45"/>
      <c r="C61" s="45"/>
      <c r="D61" s="45"/>
      <c r="E61" s="3"/>
      <c r="F61" s="44"/>
    </row>
    <row r="62" spans="1:6" ht="15" hidden="1" customHeight="1">
      <c r="A62" s="96"/>
      <c r="B62" s="97"/>
      <c r="C62" s="97"/>
      <c r="D62" s="97"/>
      <c r="E62" s="97"/>
      <c r="F62" s="97"/>
    </row>
    <row r="63" spans="1:6" ht="7.5" hidden="1" customHeight="1">
      <c r="A63" s="86"/>
      <c r="B63" s="87"/>
      <c r="C63" s="87"/>
      <c r="D63" s="87"/>
      <c r="E63" s="87"/>
      <c r="F63" s="88"/>
    </row>
    <row r="64" spans="1:6" s="126" customFormat="1" ht="33.75" hidden="1" customHeight="1">
      <c r="A64" s="89"/>
      <c r="B64" s="184" t="s">
        <v>86</v>
      </c>
      <c r="C64" s="184"/>
      <c r="D64" s="184"/>
      <c r="E64" s="184"/>
      <c r="F64" s="90"/>
    </row>
    <row r="65" spans="1:6" s="127" customFormat="1" ht="7.5" hidden="1" customHeight="1">
      <c r="A65" s="86"/>
      <c r="B65" s="87"/>
      <c r="C65" s="87"/>
      <c r="D65" s="87"/>
      <c r="E65" s="87"/>
      <c r="F65" s="88"/>
    </row>
    <row r="66" spans="1:6" s="127" customFormat="1" ht="24" hidden="1" customHeight="1">
      <c r="A66" s="95"/>
      <c r="B66" s="128" t="s">
        <v>46</v>
      </c>
      <c r="C66" s="129"/>
      <c r="D66" s="129"/>
      <c r="E66" s="130" t="s">
        <v>71</v>
      </c>
      <c r="F66" s="88"/>
    </row>
    <row r="67" spans="1:6" s="127" customFormat="1" hidden="1">
      <c r="A67" s="95"/>
      <c r="B67" s="185" t="s">
        <v>87</v>
      </c>
      <c r="C67" s="186"/>
      <c r="D67" s="186"/>
      <c r="E67" s="131">
        <v>0.12</v>
      </c>
      <c r="F67" s="88"/>
    </row>
    <row r="68" spans="1:6" s="127" customFormat="1" ht="9.9499999999999993" hidden="1" customHeight="1">
      <c r="A68" s="95"/>
      <c r="B68" s="140"/>
      <c r="C68" s="87"/>
      <c r="D68" s="87"/>
      <c r="E68" s="87"/>
      <c r="F68" s="88"/>
    </row>
    <row r="69" spans="1:6" s="127" customFormat="1" ht="24" hidden="1" customHeight="1">
      <c r="A69" s="95"/>
      <c r="B69" s="128" t="s">
        <v>45</v>
      </c>
      <c r="C69" s="129"/>
      <c r="D69" s="129"/>
      <c r="E69" s="130" t="s">
        <v>70</v>
      </c>
      <c r="F69" s="88"/>
    </row>
    <row r="70" spans="1:6" s="127" customFormat="1" hidden="1">
      <c r="A70" s="95"/>
      <c r="B70" s="187" t="s">
        <v>84</v>
      </c>
      <c r="C70" s="188"/>
      <c r="D70" s="188"/>
      <c r="E70" s="192">
        <v>0.01</v>
      </c>
      <c r="F70" s="88"/>
    </row>
    <row r="71" spans="1:6" s="127" customFormat="1" ht="27.95" hidden="1" customHeight="1">
      <c r="A71" s="95"/>
      <c r="B71" s="177" t="s">
        <v>88</v>
      </c>
      <c r="C71" s="189"/>
      <c r="D71" s="189"/>
      <c r="E71" s="193"/>
      <c r="F71" s="88"/>
    </row>
    <row r="72" spans="1:6" s="127" customFormat="1" hidden="1">
      <c r="A72" s="95"/>
      <c r="B72" s="187" t="s">
        <v>82</v>
      </c>
      <c r="C72" s="188"/>
      <c r="D72" s="188"/>
      <c r="E72" s="193"/>
      <c r="F72" s="88"/>
    </row>
    <row r="73" spans="1:6" s="127" customFormat="1" hidden="1">
      <c r="A73" s="95"/>
      <c r="B73" s="187" t="s">
        <v>89</v>
      </c>
      <c r="C73" s="190"/>
      <c r="D73" s="190"/>
      <c r="E73" s="193"/>
      <c r="F73" s="88"/>
    </row>
    <row r="74" spans="1:6" s="127" customFormat="1" ht="27.95" hidden="1" customHeight="1">
      <c r="A74" s="95"/>
      <c r="B74" s="177" t="s">
        <v>90</v>
      </c>
      <c r="C74" s="178"/>
      <c r="D74" s="178"/>
      <c r="E74" s="193"/>
      <c r="F74" s="88"/>
    </row>
    <row r="75" spans="1:6" s="127" customFormat="1" ht="14.25" hidden="1" customHeight="1">
      <c r="A75" s="95"/>
      <c r="B75" s="139" t="s">
        <v>83</v>
      </c>
      <c r="C75" s="94"/>
      <c r="D75" s="94"/>
      <c r="E75" s="194"/>
      <c r="F75" s="88"/>
    </row>
    <row r="76" spans="1:6" ht="12" hidden="1" customHeight="1">
      <c r="A76" s="92"/>
      <c r="B76" s="94"/>
      <c r="C76" s="94"/>
      <c r="D76" s="94"/>
      <c r="E76" s="94"/>
      <c r="F76" s="91"/>
    </row>
    <row r="77" spans="1:6" hidden="1"/>
  </sheetData>
  <sheetProtection algorithmName="SHA-512" hashValue="jRyMUWL0sDjM8Jh085U4KNpY+fcMKOsoG4cUgZHBilyUhEmZrJFDLEBkIyhJrncrbXsDtbQKcbC/z8AmvUKR6A==" saltValue="gBsmOeipeHVH6zSRyEQzjw==" spinCount="100000" sheet="1" objects="1" scenarios="1" selectLockedCells="1"/>
  <mergeCells count="19">
    <mergeCell ref="B67:D67"/>
    <mergeCell ref="B70:D70"/>
    <mergeCell ref="E70:E75"/>
    <mergeCell ref="B71:D71"/>
    <mergeCell ref="B72:D72"/>
    <mergeCell ref="B73:D73"/>
    <mergeCell ref="B74:D74"/>
    <mergeCell ref="B64:E64"/>
    <mergeCell ref="A1:F1"/>
    <mergeCell ref="A2:F2"/>
    <mergeCell ref="A3:F3"/>
    <mergeCell ref="A4:F4"/>
    <mergeCell ref="A5:F5"/>
    <mergeCell ref="B12:D12"/>
    <mergeCell ref="B14:D14"/>
    <mergeCell ref="B38:C38"/>
    <mergeCell ref="B43:C43"/>
    <mergeCell ref="B56:C56"/>
    <mergeCell ref="B57:E57"/>
  </mergeCells>
  <conditionalFormatting sqref="D38 D50:E54">
    <cfRule type="cellIs" dxfId="11" priority="3" operator="equal">
      <formula>"Wert angeben"</formula>
    </cfRule>
  </conditionalFormatting>
  <conditionalFormatting sqref="D43">
    <cfRule type="cellIs" dxfId="10" priority="6" operator="equal">
      <formula>"Wert angeben"</formula>
    </cfRule>
  </conditionalFormatting>
  <conditionalFormatting sqref="D56">
    <cfRule type="cellIs" dxfId="9" priority="7" operator="equal">
      <formula>"Wert angeben"</formula>
    </cfRule>
  </conditionalFormatting>
  <conditionalFormatting sqref="D48:E48">
    <cfRule type="cellIs" dxfId="8" priority="5" operator="equal">
      <formula>"Wert angeben"</formula>
    </cfRule>
  </conditionalFormatting>
  <conditionalFormatting sqref="D58:E60">
    <cfRule type="cellIs" dxfId="7" priority="4" operator="equal">
      <formula>"Wert angeben"</formula>
    </cfRule>
  </conditionalFormatting>
  <conditionalFormatting sqref="E9:E12">
    <cfRule type="cellIs" dxfId="6" priority="1" operator="equal">
      <formula>"Wert angeben"</formula>
    </cfRule>
  </conditionalFormatting>
  <conditionalFormatting sqref="E14">
    <cfRule type="cellIs" dxfId="5" priority="2" operator="equal">
      <formula>"Wert angeben"</formula>
    </cfRule>
  </conditionalFormatting>
  <conditionalFormatting sqref="E19">
    <cfRule type="cellIs" dxfId="4" priority="8"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53" orientation="portrait" horizontalDpi="1200" verticalDpi="1200" r:id="rId1"/>
  <headerFooter>
    <oddFooter>&amp;RSeite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5">
    <pageSetUpPr fitToPage="1"/>
  </sheetPr>
  <dimension ref="A1:H57"/>
  <sheetViews>
    <sheetView zoomScaleNormal="100" zoomScaleSheetLayoutView="145" workbookViewId="0">
      <selection activeCell="E13" sqref="E13"/>
    </sheetView>
  </sheetViews>
  <sheetFormatPr baseColWidth="10" defaultColWidth="11.42578125" defaultRowHeight="15"/>
  <cols>
    <col min="1" max="1" width="3.85546875" style="27" customWidth="1"/>
    <col min="2" max="2" width="32.28515625" style="1" customWidth="1"/>
    <col min="3" max="3" width="22.42578125" style="1" customWidth="1"/>
    <col min="4" max="4" width="26.140625" style="1" customWidth="1"/>
    <col min="5" max="5" width="18" style="1" customWidth="1"/>
    <col min="6" max="6" width="4.5703125" style="1" customWidth="1"/>
    <col min="7" max="7" width="48.42578125" style="1" customWidth="1"/>
    <col min="8" max="8" width="1.28515625" style="1" customWidth="1"/>
    <col min="9" max="16384" width="11.42578125" style="1"/>
  </cols>
  <sheetData>
    <row r="1" spans="1:8" ht="14.25">
      <c r="A1" s="197">
        <f>Deckblatt!C6</f>
        <v>0</v>
      </c>
      <c r="B1" s="197"/>
      <c r="C1" s="197"/>
      <c r="D1" s="197"/>
      <c r="E1" s="197"/>
      <c r="F1" s="197"/>
      <c r="G1" s="197"/>
      <c r="H1" s="197"/>
    </row>
    <row r="2" spans="1:8" ht="30" customHeight="1">
      <c r="A2" s="191" t="str">
        <f>Deckblatt!A1</f>
        <v>Honorarangebot</v>
      </c>
      <c r="B2" s="191"/>
      <c r="C2" s="191"/>
      <c r="D2" s="191"/>
      <c r="E2" s="191"/>
      <c r="F2" s="191"/>
      <c r="G2" s="191"/>
      <c r="H2" s="191"/>
    </row>
    <row r="3" spans="1:8" ht="30" customHeight="1">
      <c r="A3" s="179" t="s">
        <v>60</v>
      </c>
      <c r="B3" s="180"/>
      <c r="C3" s="180"/>
      <c r="D3" s="180"/>
      <c r="E3" s="180"/>
      <c r="F3" s="180"/>
      <c r="G3" s="180"/>
      <c r="H3" s="180"/>
    </row>
    <row r="4" spans="1:8" ht="35.25" customHeight="1">
      <c r="A4" s="191" t="str">
        <f>Deckblatt!B2</f>
        <v>Neubau der Faulung auf dem Klärwerk Troisdorf Müllekoven</v>
      </c>
      <c r="B4" s="191"/>
      <c r="C4" s="191"/>
      <c r="D4" s="191"/>
      <c r="E4" s="191"/>
      <c r="F4" s="191"/>
      <c r="G4" s="191"/>
      <c r="H4" s="191"/>
    </row>
    <row r="5" spans="1:8" ht="35.25" customHeight="1">
      <c r="A5" s="191" t="str">
        <f>Deckblatt!B3</f>
        <v>Los 01 - Objektplanung Ingenieurbauwerke</v>
      </c>
      <c r="B5" s="191"/>
      <c r="C5" s="191"/>
      <c r="D5" s="191"/>
      <c r="E5" s="191"/>
      <c r="F5" s="191"/>
      <c r="G5" s="191"/>
      <c r="H5" s="191"/>
    </row>
    <row r="6" spans="1:8" ht="9.9499999999999993" customHeight="1">
      <c r="A6" s="198" t="s">
        <v>77</v>
      </c>
      <c r="B6" s="199"/>
      <c r="C6" s="199"/>
      <c r="D6" s="199"/>
      <c r="E6" s="199"/>
      <c r="F6" s="199"/>
      <c r="G6" s="199"/>
      <c r="H6" s="51"/>
    </row>
    <row r="7" spans="1:8" ht="15.95" customHeight="1">
      <c r="A7" s="200"/>
      <c r="B7" s="201"/>
      <c r="C7" s="201"/>
      <c r="D7" s="201"/>
      <c r="E7" s="201"/>
      <c r="F7" s="201"/>
      <c r="G7" s="201"/>
      <c r="H7" s="43"/>
    </row>
    <row r="8" spans="1:8" ht="9.9499999999999993" customHeight="1">
      <c r="A8" s="202"/>
      <c r="B8" s="203"/>
      <c r="C8" s="203"/>
      <c r="D8" s="203"/>
      <c r="E8" s="203"/>
      <c r="F8" s="203"/>
      <c r="G8" s="203"/>
      <c r="H8" s="44"/>
    </row>
    <row r="9" spans="1:8" ht="6" customHeight="1">
      <c r="A9" s="53"/>
      <c r="B9" s="47"/>
      <c r="C9" s="47"/>
      <c r="D9" s="47"/>
      <c r="E9" s="47"/>
      <c r="F9" s="47"/>
      <c r="G9" s="47"/>
      <c r="H9" s="51"/>
    </row>
    <row r="10" spans="1:8" ht="18" customHeight="1">
      <c r="A10" s="54" t="s">
        <v>36</v>
      </c>
      <c r="B10" s="48" t="s">
        <v>37</v>
      </c>
      <c r="C10" s="40"/>
      <c r="D10" s="40"/>
      <c r="E10" s="40"/>
      <c r="F10" s="40"/>
      <c r="G10" s="40"/>
      <c r="H10" s="43"/>
    </row>
    <row r="11" spans="1:8">
      <c r="A11" s="54"/>
      <c r="B11" s="62"/>
      <c r="C11" s="62"/>
      <c r="D11" s="40"/>
      <c r="E11" s="40"/>
      <c r="F11" s="40"/>
      <c r="G11" s="40"/>
      <c r="H11" s="43"/>
    </row>
    <row r="12" spans="1:8" ht="34.5" thickBot="1">
      <c r="A12" s="54"/>
      <c r="B12" s="40"/>
      <c r="C12" s="40"/>
      <c r="D12" s="133" t="s">
        <v>93</v>
      </c>
      <c r="E12" s="99" t="s">
        <v>94</v>
      </c>
      <c r="F12" s="134"/>
      <c r="G12" s="135" t="s">
        <v>95</v>
      </c>
      <c r="H12" s="43"/>
    </row>
    <row r="13" spans="1:8" ht="59.25" customHeight="1" thickBot="1">
      <c r="A13" s="54"/>
      <c r="B13" s="195" t="s">
        <v>103</v>
      </c>
      <c r="C13" s="195"/>
      <c r="D13" s="136">
        <f>'Ingenieurbau § 43 Neubau'!E12</f>
        <v>7763690</v>
      </c>
      <c r="E13" s="137"/>
      <c r="F13" s="40"/>
      <c r="G13" s="124">
        <f>D13*E13</f>
        <v>0</v>
      </c>
      <c r="H13" s="43"/>
    </row>
    <row r="14" spans="1:8">
      <c r="A14" s="54"/>
      <c r="B14" s="62"/>
      <c r="C14" s="62"/>
      <c r="D14" s="40"/>
      <c r="E14" s="40"/>
      <c r="F14" s="40"/>
      <c r="G14" s="40"/>
      <c r="H14" s="43"/>
    </row>
    <row r="15" spans="1:8" ht="15.75" thickBot="1">
      <c r="A15" s="54"/>
      <c r="B15" s="62"/>
      <c r="C15" s="62"/>
      <c r="D15" s="98" t="s">
        <v>91</v>
      </c>
      <c r="E15" s="98"/>
      <c r="F15" s="98"/>
      <c r="G15" s="99" t="s">
        <v>92</v>
      </c>
      <c r="H15" s="43"/>
    </row>
    <row r="16" spans="1:8" ht="50.1" customHeight="1" thickBot="1">
      <c r="A16" s="54"/>
      <c r="B16" s="195" t="s">
        <v>75</v>
      </c>
      <c r="C16" s="195"/>
      <c r="D16" s="206"/>
      <c r="E16" s="207"/>
      <c r="F16" s="40"/>
      <c r="G16" s="125"/>
      <c r="H16" s="43"/>
    </row>
    <row r="17" spans="1:8">
      <c r="A17" s="54"/>
      <c r="B17" s="62"/>
      <c r="C17" s="62"/>
      <c r="D17" s="40"/>
      <c r="E17" s="40"/>
      <c r="F17" s="40"/>
      <c r="G17" s="40"/>
      <c r="H17" s="43"/>
    </row>
    <row r="18" spans="1:8" ht="15.75" thickBot="1">
      <c r="A18" s="54"/>
      <c r="B18" s="62"/>
      <c r="C18" s="62"/>
      <c r="D18" s="98" t="s">
        <v>91</v>
      </c>
      <c r="E18" s="98"/>
      <c r="F18" s="98"/>
      <c r="G18" s="99" t="s">
        <v>92</v>
      </c>
      <c r="H18" s="43"/>
    </row>
    <row r="19" spans="1:8" ht="50.1" customHeight="1" thickBot="1">
      <c r="A19" s="54"/>
      <c r="B19" s="195" t="s">
        <v>76</v>
      </c>
      <c r="C19" s="195"/>
      <c r="D19" s="206"/>
      <c r="E19" s="207"/>
      <c r="F19" s="40"/>
      <c r="G19" s="125"/>
      <c r="H19" s="43"/>
    </row>
    <row r="20" spans="1:8">
      <c r="A20" s="54"/>
      <c r="B20" s="62"/>
      <c r="C20" s="62"/>
      <c r="D20" s="40"/>
      <c r="E20" s="40"/>
      <c r="F20" s="40"/>
      <c r="G20" s="40"/>
      <c r="H20" s="43"/>
    </row>
    <row r="21" spans="1:8" ht="8.25" customHeight="1">
      <c r="A21" s="54"/>
      <c r="B21" s="40"/>
      <c r="C21" s="40"/>
      <c r="D21" s="40"/>
      <c r="E21" s="40"/>
      <c r="F21" s="40"/>
      <c r="G21" s="40"/>
      <c r="H21" s="43"/>
    </row>
    <row r="22" spans="1:8" ht="15.75" thickBot="1">
      <c r="A22" s="54"/>
      <c r="B22" s="62"/>
      <c r="C22" s="62"/>
      <c r="D22" s="98" t="s">
        <v>91</v>
      </c>
      <c r="E22" s="98"/>
      <c r="F22" s="98"/>
      <c r="G22" s="99" t="s">
        <v>92</v>
      </c>
      <c r="H22" s="43"/>
    </row>
    <row r="23" spans="1:8" ht="50.1" customHeight="1" thickBot="1">
      <c r="A23" s="54"/>
      <c r="B23" s="195" t="s">
        <v>105</v>
      </c>
      <c r="C23" s="195"/>
      <c r="D23" s="206"/>
      <c r="E23" s="207"/>
      <c r="F23" s="40"/>
      <c r="G23" s="125"/>
      <c r="H23" s="43"/>
    </row>
    <row r="24" spans="1:8">
      <c r="A24" s="54"/>
      <c r="B24" s="62"/>
      <c r="C24" s="62"/>
      <c r="D24" s="40"/>
      <c r="E24" s="40"/>
      <c r="F24" s="40"/>
      <c r="G24" s="40"/>
      <c r="H24" s="43"/>
    </row>
    <row r="25" spans="1:8" ht="15.75" thickBot="1">
      <c r="A25" s="54"/>
      <c r="B25" s="62"/>
      <c r="C25" s="62"/>
      <c r="D25" s="98" t="s">
        <v>91</v>
      </c>
      <c r="E25" s="98"/>
      <c r="F25" s="98"/>
      <c r="G25" s="99" t="s">
        <v>92</v>
      </c>
      <c r="H25" s="43"/>
    </row>
    <row r="26" spans="1:8" ht="50.1" customHeight="1" thickBot="1">
      <c r="A26" s="54"/>
      <c r="B26" s="195" t="s">
        <v>104</v>
      </c>
      <c r="C26" s="195"/>
      <c r="D26" s="206"/>
      <c r="E26" s="207"/>
      <c r="F26" s="40"/>
      <c r="G26" s="125"/>
      <c r="H26" s="43"/>
    </row>
    <row r="27" spans="1:8">
      <c r="A27" s="54"/>
      <c r="B27" s="62"/>
      <c r="C27" s="62"/>
      <c r="D27" s="40"/>
      <c r="E27" s="40"/>
      <c r="F27" s="40"/>
      <c r="G27" s="40"/>
      <c r="H27" s="43"/>
    </row>
    <row r="28" spans="1:8" ht="77.25" customHeight="1">
      <c r="A28" s="54"/>
      <c r="B28" s="205" t="s">
        <v>96</v>
      </c>
      <c r="C28" s="205"/>
      <c r="D28" s="205"/>
      <c r="E28" s="205"/>
      <c r="F28" s="205"/>
      <c r="G28" s="205"/>
      <c r="H28" s="43"/>
    </row>
    <row r="29" spans="1:8" ht="6" customHeight="1">
      <c r="A29" s="55"/>
      <c r="B29" s="45"/>
      <c r="C29" s="45"/>
      <c r="D29" s="45"/>
      <c r="E29" s="45"/>
      <c r="F29" s="45"/>
      <c r="G29" s="45"/>
      <c r="H29" s="44"/>
    </row>
    <row r="30" spans="1:8" ht="6" customHeight="1">
      <c r="A30" s="53"/>
      <c r="B30" s="47"/>
      <c r="C30" s="47"/>
      <c r="D30" s="47"/>
      <c r="E30" s="47"/>
      <c r="F30" s="47"/>
      <c r="G30" s="47"/>
      <c r="H30" s="51"/>
    </row>
    <row r="31" spans="1:8" ht="20.25" customHeight="1">
      <c r="A31" s="54" t="s">
        <v>48</v>
      </c>
      <c r="B31" s="48" t="s">
        <v>66</v>
      </c>
      <c r="C31" s="40"/>
      <c r="D31" s="40"/>
      <c r="E31" s="40"/>
      <c r="F31" s="40"/>
      <c r="G31" s="40"/>
      <c r="H31" s="43"/>
    </row>
    <row r="32" spans="1:8" ht="26.25" thickBot="1">
      <c r="A32" s="54"/>
      <c r="B32" s="40"/>
      <c r="C32" s="40"/>
      <c r="D32" s="100" t="s">
        <v>38</v>
      </c>
      <c r="E32" s="101" t="s">
        <v>39</v>
      </c>
      <c r="F32" s="102"/>
      <c r="G32" s="103" t="s">
        <v>40</v>
      </c>
      <c r="H32" s="43"/>
    </row>
    <row r="33" spans="1:8" ht="30" customHeight="1" thickBot="1">
      <c r="A33" s="54"/>
      <c r="B33" s="195" t="s">
        <v>23</v>
      </c>
      <c r="C33" s="195"/>
      <c r="D33" s="22">
        <v>10</v>
      </c>
      <c r="E33" s="23"/>
      <c r="F33" s="40"/>
      <c r="G33" s="24">
        <f>D33*E33</f>
        <v>0</v>
      </c>
      <c r="H33" s="43"/>
    </row>
    <row r="34" spans="1:8" ht="8.25" customHeight="1" thickBot="1">
      <c r="A34" s="54"/>
      <c r="B34" s="62"/>
      <c r="C34" s="62"/>
      <c r="F34" s="40"/>
      <c r="H34" s="43"/>
    </row>
    <row r="35" spans="1:8" ht="30" customHeight="1" thickBot="1">
      <c r="A35" s="54"/>
      <c r="B35" s="195" t="s">
        <v>24</v>
      </c>
      <c r="C35" s="195"/>
      <c r="D35" s="22">
        <v>40</v>
      </c>
      <c r="E35" s="23"/>
      <c r="F35" s="40"/>
      <c r="G35" s="24">
        <f>D35*E35</f>
        <v>0</v>
      </c>
      <c r="H35" s="43"/>
    </row>
    <row r="36" spans="1:8" ht="8.25" customHeight="1" thickBot="1">
      <c r="A36" s="54"/>
      <c r="B36" s="62"/>
      <c r="C36" s="62"/>
      <c r="F36" s="40"/>
      <c r="H36" s="43"/>
    </row>
    <row r="37" spans="1:8" ht="30" customHeight="1" thickBot="1">
      <c r="A37" s="54"/>
      <c r="B37" s="195" t="s">
        <v>100</v>
      </c>
      <c r="C37" s="195"/>
      <c r="D37" s="22">
        <v>40</v>
      </c>
      <c r="E37" s="23"/>
      <c r="F37" s="40"/>
      <c r="G37" s="24">
        <f>D37*E37</f>
        <v>0</v>
      </c>
      <c r="H37" s="43"/>
    </row>
    <row r="38" spans="1:8" ht="8.25" customHeight="1" thickBot="1">
      <c r="A38" s="54"/>
      <c r="B38" s="62"/>
      <c r="C38" s="62"/>
      <c r="F38" s="40"/>
      <c r="H38" s="43"/>
    </row>
    <row r="39" spans="1:8" ht="30" customHeight="1">
      <c r="A39" s="54"/>
      <c r="B39" s="195" t="s">
        <v>26</v>
      </c>
      <c r="C39" s="195"/>
      <c r="D39" s="22">
        <v>60</v>
      </c>
      <c r="E39" s="25"/>
      <c r="F39" s="40"/>
      <c r="G39" s="24">
        <f>D39*E39</f>
        <v>0</v>
      </c>
      <c r="H39" s="43"/>
    </row>
    <row r="40" spans="1:8" ht="6" customHeight="1">
      <c r="A40" s="55"/>
      <c r="B40" s="45"/>
      <c r="C40" s="45"/>
      <c r="D40" s="3"/>
      <c r="E40" s="3"/>
      <c r="F40" s="45"/>
      <c r="G40" s="3"/>
      <c r="H40" s="44"/>
    </row>
    <row r="41" spans="1:8" ht="6" customHeight="1">
      <c r="A41" s="53"/>
      <c r="B41" s="47"/>
      <c r="C41" s="47"/>
      <c r="D41" s="47"/>
      <c r="E41" s="47"/>
      <c r="F41" s="47"/>
      <c r="G41" s="47"/>
      <c r="H41" s="51"/>
    </row>
    <row r="42" spans="1:8">
      <c r="A42" s="54" t="s">
        <v>49</v>
      </c>
      <c r="B42" s="48" t="s">
        <v>67</v>
      </c>
      <c r="C42" s="40"/>
      <c r="D42" s="40"/>
      <c r="E42" s="40"/>
      <c r="F42" s="40"/>
      <c r="G42" s="40"/>
      <c r="H42" s="43"/>
    </row>
    <row r="43" spans="1:8" ht="8.25" customHeight="1" thickBot="1">
      <c r="A43" s="54"/>
      <c r="B43" s="40"/>
      <c r="C43" s="40"/>
      <c r="D43" s="40"/>
      <c r="E43" s="40"/>
      <c r="F43" s="40"/>
      <c r="G43" s="40"/>
      <c r="H43" s="43"/>
    </row>
    <row r="44" spans="1:8" ht="20.100000000000001" customHeight="1" thickBot="1">
      <c r="A44" s="54"/>
      <c r="B44" s="195" t="s">
        <v>6</v>
      </c>
      <c r="C44" s="195"/>
      <c r="D44" s="36"/>
      <c r="E44" s="102" t="s">
        <v>22</v>
      </c>
      <c r="F44" s="109"/>
      <c r="G44" s="102"/>
      <c r="H44" s="43"/>
    </row>
    <row r="45" spans="1:8" ht="6" customHeight="1">
      <c r="A45" s="55"/>
      <c r="B45" s="45"/>
      <c r="C45" s="45"/>
      <c r="D45" s="3"/>
      <c r="E45" s="45"/>
      <c r="F45" s="45"/>
      <c r="G45" s="45"/>
      <c r="H45" s="44"/>
    </row>
    <row r="46" spans="1:8" ht="6" customHeight="1">
      <c r="A46" s="53"/>
      <c r="B46" s="47"/>
      <c r="C46" s="47"/>
      <c r="D46" s="2"/>
      <c r="E46" s="47"/>
      <c r="F46" s="47"/>
      <c r="G46" s="47"/>
      <c r="H46" s="51"/>
    </row>
    <row r="47" spans="1:8">
      <c r="A47" s="54" t="s">
        <v>64</v>
      </c>
      <c r="B47" s="48" t="s">
        <v>41</v>
      </c>
      <c r="C47" s="40"/>
      <c r="D47" s="40"/>
      <c r="E47" s="40"/>
      <c r="F47" s="40"/>
      <c r="G47" s="40"/>
      <c r="H47" s="43"/>
    </row>
    <row r="48" spans="1:8" ht="8.25" customHeight="1">
      <c r="A48" s="54"/>
      <c r="B48" s="40"/>
      <c r="C48" s="40"/>
      <c r="D48" s="40"/>
      <c r="E48" s="40"/>
      <c r="F48" s="40"/>
      <c r="G48" s="40"/>
      <c r="H48" s="43"/>
    </row>
    <row r="49" spans="1:8" ht="20.100000000000001" customHeight="1">
      <c r="A49" s="54"/>
      <c r="B49" s="195" t="s">
        <v>42</v>
      </c>
      <c r="C49" s="195"/>
      <c r="D49" s="107"/>
      <c r="E49" s="107"/>
      <c r="F49" s="40"/>
      <c r="G49" s="16">
        <f>SUM(G11:G26)</f>
        <v>0</v>
      </c>
      <c r="H49" s="43"/>
    </row>
    <row r="50" spans="1:8" ht="20.100000000000001" customHeight="1">
      <c r="A50" s="54"/>
      <c r="B50" s="204" t="s">
        <v>43</v>
      </c>
      <c r="C50" s="204"/>
      <c r="D50" s="108"/>
      <c r="E50" s="108"/>
      <c r="F50" s="45"/>
      <c r="G50" s="19">
        <f>G33+G37+G35+G39</f>
        <v>0</v>
      </c>
      <c r="H50" s="43"/>
    </row>
    <row r="51" spans="1:8" ht="20.100000000000001" customHeight="1">
      <c r="A51" s="54"/>
      <c r="B51" s="60" t="s">
        <v>56</v>
      </c>
      <c r="C51" s="60"/>
      <c r="D51" s="107"/>
      <c r="E51" s="107"/>
      <c r="F51" s="40"/>
      <c r="G51" s="16">
        <f>SUM(G49:G50)</f>
        <v>0</v>
      </c>
      <c r="H51" s="43"/>
    </row>
    <row r="52" spans="1:8" ht="20.100000000000001" customHeight="1">
      <c r="A52" s="54"/>
      <c r="B52" s="104" t="s">
        <v>31</v>
      </c>
      <c r="C52" s="105">
        <f>D44</f>
        <v>0</v>
      </c>
      <c r="D52" s="108"/>
      <c r="E52" s="108"/>
      <c r="F52" s="45"/>
      <c r="G52" s="19">
        <f>(G49+G50)*C52</f>
        <v>0</v>
      </c>
      <c r="H52" s="43"/>
    </row>
    <row r="53" spans="1:8" ht="20.100000000000001" customHeight="1">
      <c r="A53" s="54"/>
      <c r="B53" s="60" t="s">
        <v>57</v>
      </c>
      <c r="C53" s="60"/>
      <c r="D53" s="107"/>
      <c r="E53" s="107"/>
      <c r="F53" s="40"/>
      <c r="G53" s="16">
        <f>SUM(G51:G52)</f>
        <v>0</v>
      </c>
      <c r="H53" s="43"/>
    </row>
    <row r="54" spans="1:8" ht="20.100000000000001" customHeight="1">
      <c r="A54" s="54"/>
      <c r="B54" s="104" t="s">
        <v>34</v>
      </c>
      <c r="C54" s="105">
        <v>0.19</v>
      </c>
      <c r="D54" s="108"/>
      <c r="E54" s="108"/>
      <c r="F54" s="45"/>
      <c r="G54" s="19">
        <f>G53*C54</f>
        <v>0</v>
      </c>
      <c r="H54" s="43"/>
    </row>
    <row r="55" spans="1:8" ht="20.100000000000001" customHeight="1" thickBot="1">
      <c r="A55" s="54"/>
      <c r="B55" s="60" t="s">
        <v>35</v>
      </c>
      <c r="C55" s="106"/>
      <c r="D55" s="107"/>
      <c r="E55" s="107"/>
      <c r="F55" s="40"/>
      <c r="G55" s="34">
        <f>SUM(G53:G54)</f>
        <v>0</v>
      </c>
      <c r="H55" s="43"/>
    </row>
    <row r="56" spans="1:8" ht="5.25" customHeight="1" thickTop="1">
      <c r="A56" s="54"/>
      <c r="B56" s="60"/>
      <c r="C56" s="60"/>
      <c r="D56" s="107"/>
      <c r="E56" s="107"/>
      <c r="F56" s="40"/>
      <c r="H56" s="43"/>
    </row>
    <row r="57" spans="1:8" ht="6" customHeight="1">
      <c r="A57" s="12"/>
      <c r="B57" s="2"/>
      <c r="C57" s="2"/>
      <c r="D57" s="2"/>
      <c r="E57" s="2"/>
      <c r="F57" s="2"/>
      <c r="G57" s="2"/>
      <c r="H57" s="2"/>
    </row>
  </sheetData>
  <sheetProtection algorithmName="SHA-512" hashValue="gXdZMPsidl74bBEOzWU0onCHsT8BoHi/4GK6d6QQBg20yO3ORH7I4c2H2DapMzck/RwmIK6Y8QNJ0QodA2IzeQ==" saltValue="Of6NlKB3mfwmu2j2azqbtQ==" spinCount="100000" sheet="1" objects="1" scenarios="1" selectLockedCells="1"/>
  <mergeCells count="23">
    <mergeCell ref="B28:G28"/>
    <mergeCell ref="A3:H3"/>
    <mergeCell ref="B19:C19"/>
    <mergeCell ref="D19:E19"/>
    <mergeCell ref="B13:C13"/>
    <mergeCell ref="B16:C16"/>
    <mergeCell ref="D16:E16"/>
    <mergeCell ref="B23:C23"/>
    <mergeCell ref="D23:E23"/>
    <mergeCell ref="B26:C26"/>
    <mergeCell ref="D26:E26"/>
    <mergeCell ref="B49:C49"/>
    <mergeCell ref="B50:C50"/>
    <mergeCell ref="B33:C33"/>
    <mergeCell ref="B35:C35"/>
    <mergeCell ref="B37:C37"/>
    <mergeCell ref="B39:C39"/>
    <mergeCell ref="B44:C44"/>
    <mergeCell ref="A1:H1"/>
    <mergeCell ref="A5:H5"/>
    <mergeCell ref="A6:G8"/>
    <mergeCell ref="A4:H4"/>
    <mergeCell ref="A2:H2"/>
  </mergeCells>
  <conditionalFormatting sqref="D44">
    <cfRule type="cellIs" dxfId="3" priority="3" operator="equal">
      <formula>"Wert angeben"</formula>
    </cfRule>
  </conditionalFormatting>
  <conditionalFormatting sqref="D49:E56">
    <cfRule type="cellIs" dxfId="2" priority="2" operator="equal">
      <formula>"Wert angeben"</formula>
    </cfRule>
  </conditionalFormatting>
  <conditionalFormatting sqref="F44">
    <cfRule type="cellIs" dxfId="1" priority="8" operator="equal">
      <formula>"Wert angeben"</formula>
    </cfRule>
  </conditionalFormatting>
  <conditionalFormatting sqref="G49:G55">
    <cfRule type="cellIs" dxfId="0" priority="1" operator="equal">
      <formula>"Wert angeben"</formula>
    </cfRule>
  </conditionalFormatting>
  <printOptions horizontalCentered="1"/>
  <pageMargins left="0.78740157480314965" right="0.59055118110236227" top="0.78740157480314965" bottom="0.78740157480314965" header="0.31496062992125984" footer="0.23622047244094491"/>
  <pageSetup paperSize="9" scale="44" orientation="portrait" horizontalDpi="1200" verticalDpi="1200" r:id="rId1"/>
  <headerFooter>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Deckblatt</vt:lpstr>
      <vt:lpstr>Ingenieurbau § 43 Neubau</vt:lpstr>
      <vt:lpstr>Ingenieurbau § 43 Rückbau</vt:lpstr>
      <vt:lpstr>Bes. Lstgen + Stundensätze</vt:lpstr>
      <vt:lpstr>'Bes. Lstgen + Stundensätze'!Print_Titles</vt:lpstr>
      <vt:lpstr>'Ingenieurbau § 43 Neubau'!Print_Titles</vt:lpstr>
      <vt:lpstr>'Ingenieurbau § 43 Rückbau'!Print_Titles</vt:lpstr>
    </vt:vector>
  </TitlesOfParts>
  <Company>InfraDesign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Wasner</dc:creator>
  <cp:lastModifiedBy>Kerstin Hannappel</cp:lastModifiedBy>
  <cp:lastPrinted>2023-03-14T09:59:48Z</cp:lastPrinted>
  <dcterms:created xsi:type="dcterms:W3CDTF">2006-03-05T09:01:58Z</dcterms:created>
  <dcterms:modified xsi:type="dcterms:W3CDTF">2026-07-09T08:10:38Z</dcterms:modified>
</cp:coreProperties>
</file>